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l189312156\Desktop\UME\04 Reactivos\2021\03 MARZO\"/>
    </mc:Choice>
  </mc:AlternateContent>
  <bookViews>
    <workbookView xWindow="-120" yWindow="-120" windowWidth="20730" windowHeight="11160" tabRatio="871"/>
  </bookViews>
  <sheets>
    <sheet name="RESUMEN" sheetId="5" r:id="rId1"/>
    <sheet name="Distribución_Reactivos_MAR_21" sheetId="13" r:id="rId2"/>
    <sheet name="TOTAL CARGO REACTIVO" sheetId="12" r:id="rId3"/>
    <sheet name="Cálculo_Recargo" sheetId="11" r:id="rId4"/>
    <sheet name="EMPRESAS" sheetId="14" r:id="rId5"/>
  </sheets>
  <definedNames>
    <definedName name="_xlnm._FilterDatabase" localSheetId="1" hidden="1">Distribución_Reactivos_MAR_21!$E$2:$J$457</definedName>
    <definedName name="_xlnm._FilterDatabase" localSheetId="4" hidden="1">EMPRESAS!$C$1:$C$439</definedName>
  </definedNames>
  <calcPr calcId="162913"/>
  <pivotCaches>
    <pivotCache cacheId="0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" i="5" l="1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C63" i="5"/>
  <c r="C64" i="5"/>
  <c r="C65" i="5"/>
  <c r="C66" i="5"/>
  <c r="C2" i="5"/>
  <c r="C38" i="12" l="1"/>
  <c r="D38" i="12"/>
  <c r="E38" i="12"/>
  <c r="F38" i="12"/>
  <c r="G38" i="12"/>
  <c r="H38" i="12"/>
  <c r="B38" i="12"/>
  <c r="R683" i="11"/>
  <c r="S683" i="11"/>
  <c r="T683" i="11"/>
  <c r="U683" i="11"/>
  <c r="V683" i="11"/>
  <c r="W683" i="11"/>
  <c r="X683" i="11"/>
  <c r="R684" i="11"/>
  <c r="S684" i="11"/>
  <c r="T684" i="11"/>
  <c r="U684" i="11"/>
  <c r="V684" i="11"/>
  <c r="W684" i="11"/>
  <c r="X684" i="11"/>
  <c r="R685" i="11"/>
  <c r="S685" i="11"/>
  <c r="T685" i="11"/>
  <c r="U685" i="11"/>
  <c r="V685" i="11"/>
  <c r="W685" i="11"/>
  <c r="X685" i="11"/>
  <c r="R686" i="11"/>
  <c r="S686" i="11"/>
  <c r="T686" i="11"/>
  <c r="U686" i="11"/>
  <c r="V686" i="11"/>
  <c r="W686" i="11"/>
  <c r="X686" i="11"/>
  <c r="R687" i="11"/>
  <c r="S687" i="11"/>
  <c r="T687" i="11"/>
  <c r="U687" i="11"/>
  <c r="V687" i="11"/>
  <c r="W687" i="11"/>
  <c r="X687" i="11"/>
  <c r="R688" i="11"/>
  <c r="S688" i="11"/>
  <c r="T688" i="11"/>
  <c r="U688" i="11"/>
  <c r="V688" i="11"/>
  <c r="W688" i="11"/>
  <c r="X688" i="11"/>
  <c r="R689" i="11"/>
  <c r="S689" i="11"/>
  <c r="T689" i="11"/>
  <c r="U689" i="11"/>
  <c r="V689" i="11"/>
  <c r="W689" i="11"/>
  <c r="X689" i="11"/>
  <c r="R690" i="11"/>
  <c r="S690" i="11"/>
  <c r="T690" i="11"/>
  <c r="U690" i="11"/>
  <c r="V690" i="11"/>
  <c r="W690" i="11"/>
  <c r="X690" i="11"/>
  <c r="R691" i="11"/>
  <c r="S691" i="11"/>
  <c r="T691" i="11"/>
  <c r="U691" i="11"/>
  <c r="V691" i="11"/>
  <c r="W691" i="11"/>
  <c r="X691" i="11"/>
  <c r="R692" i="11"/>
  <c r="S692" i="11"/>
  <c r="T692" i="11"/>
  <c r="U692" i="11"/>
  <c r="V692" i="11"/>
  <c r="W692" i="11"/>
  <c r="X692" i="11"/>
  <c r="R693" i="11"/>
  <c r="S693" i="11"/>
  <c r="T693" i="11"/>
  <c r="U693" i="11"/>
  <c r="V693" i="11"/>
  <c r="W693" i="11"/>
  <c r="X693" i="11"/>
  <c r="R694" i="11"/>
  <c r="S694" i="11"/>
  <c r="T694" i="11"/>
  <c r="U694" i="11"/>
  <c r="V694" i="11"/>
  <c r="W694" i="11"/>
  <c r="X694" i="11"/>
  <c r="R695" i="11"/>
  <c r="S695" i="11"/>
  <c r="T695" i="11"/>
  <c r="U695" i="11"/>
  <c r="V695" i="11"/>
  <c r="W695" i="11"/>
  <c r="X695" i="11"/>
  <c r="R696" i="11"/>
  <c r="S696" i="11"/>
  <c r="T696" i="11"/>
  <c r="U696" i="11"/>
  <c r="V696" i="11"/>
  <c r="W696" i="11"/>
  <c r="X696" i="11"/>
  <c r="R697" i="11"/>
  <c r="S697" i="11"/>
  <c r="T697" i="11"/>
  <c r="U697" i="11"/>
  <c r="V697" i="11"/>
  <c r="W697" i="11"/>
  <c r="X697" i="11"/>
  <c r="R698" i="11"/>
  <c r="S698" i="11"/>
  <c r="T698" i="11"/>
  <c r="U698" i="11"/>
  <c r="V698" i="11"/>
  <c r="W698" i="11"/>
  <c r="X698" i="11"/>
  <c r="R699" i="11"/>
  <c r="S699" i="11"/>
  <c r="T699" i="11"/>
  <c r="U699" i="11"/>
  <c r="V699" i="11"/>
  <c r="W699" i="11"/>
  <c r="X699" i="11"/>
  <c r="R700" i="11"/>
  <c r="S700" i="11"/>
  <c r="T700" i="11"/>
  <c r="U700" i="11"/>
  <c r="V700" i="11"/>
  <c r="W700" i="11"/>
  <c r="X700" i="11"/>
  <c r="R701" i="11"/>
  <c r="S701" i="11"/>
  <c r="T701" i="11"/>
  <c r="U701" i="11"/>
  <c r="V701" i="11"/>
  <c r="W701" i="11"/>
  <c r="X701" i="11"/>
  <c r="R702" i="11"/>
  <c r="S702" i="11"/>
  <c r="T702" i="11"/>
  <c r="U702" i="11"/>
  <c r="V702" i="11"/>
  <c r="W702" i="11"/>
  <c r="X702" i="11"/>
  <c r="R703" i="11"/>
  <c r="S703" i="11"/>
  <c r="T703" i="11"/>
  <c r="U703" i="11"/>
  <c r="V703" i="11"/>
  <c r="W703" i="11"/>
  <c r="X703" i="11"/>
  <c r="R704" i="11"/>
  <c r="S704" i="11"/>
  <c r="T704" i="11"/>
  <c r="U704" i="11"/>
  <c r="V704" i="11"/>
  <c r="W704" i="11"/>
  <c r="X704" i="11"/>
  <c r="R705" i="11"/>
  <c r="S705" i="11"/>
  <c r="T705" i="11"/>
  <c r="U705" i="11"/>
  <c r="V705" i="11"/>
  <c r="W705" i="11"/>
  <c r="X705" i="11"/>
  <c r="R706" i="11"/>
  <c r="S706" i="11"/>
  <c r="T706" i="11"/>
  <c r="U706" i="11"/>
  <c r="V706" i="11"/>
  <c r="W706" i="11"/>
  <c r="X706" i="11"/>
  <c r="R707" i="11"/>
  <c r="S707" i="11"/>
  <c r="T707" i="11"/>
  <c r="U707" i="11"/>
  <c r="V707" i="11"/>
  <c r="W707" i="11"/>
  <c r="X707" i="11"/>
  <c r="R708" i="11"/>
  <c r="S708" i="11"/>
  <c r="T708" i="11"/>
  <c r="U708" i="11"/>
  <c r="V708" i="11"/>
  <c r="W708" i="11"/>
  <c r="X708" i="11"/>
  <c r="R709" i="11"/>
  <c r="S709" i="11"/>
  <c r="T709" i="11"/>
  <c r="U709" i="11"/>
  <c r="V709" i="11"/>
  <c r="W709" i="11"/>
  <c r="X709" i="11"/>
  <c r="R710" i="11"/>
  <c r="S710" i="11"/>
  <c r="T710" i="11"/>
  <c r="U710" i="11"/>
  <c r="V710" i="11"/>
  <c r="W710" i="11"/>
  <c r="X710" i="11"/>
  <c r="R711" i="11"/>
  <c r="S711" i="11"/>
  <c r="T711" i="11"/>
  <c r="U711" i="11"/>
  <c r="V711" i="11"/>
  <c r="W711" i="11"/>
  <c r="X711" i="11"/>
  <c r="R712" i="11"/>
  <c r="S712" i="11"/>
  <c r="T712" i="11"/>
  <c r="U712" i="11"/>
  <c r="V712" i="11"/>
  <c r="W712" i="11"/>
  <c r="X712" i="11"/>
  <c r="R713" i="11"/>
  <c r="S713" i="11"/>
  <c r="T713" i="11"/>
  <c r="U713" i="11"/>
  <c r="V713" i="11"/>
  <c r="W713" i="11"/>
  <c r="X713" i="11"/>
  <c r="R714" i="11"/>
  <c r="S714" i="11"/>
  <c r="T714" i="11"/>
  <c r="U714" i="11"/>
  <c r="V714" i="11"/>
  <c r="W714" i="11"/>
  <c r="X714" i="11"/>
  <c r="R715" i="11"/>
  <c r="S715" i="11"/>
  <c r="T715" i="11"/>
  <c r="U715" i="11"/>
  <c r="V715" i="11"/>
  <c r="W715" i="11"/>
  <c r="X715" i="11"/>
  <c r="R716" i="11"/>
  <c r="S716" i="11"/>
  <c r="T716" i="11"/>
  <c r="U716" i="11"/>
  <c r="V716" i="11"/>
  <c r="W716" i="11"/>
  <c r="X716" i="11"/>
  <c r="R717" i="11"/>
  <c r="S717" i="11"/>
  <c r="T717" i="11"/>
  <c r="U717" i="11"/>
  <c r="V717" i="11"/>
  <c r="W717" i="11"/>
  <c r="X717" i="11"/>
  <c r="R718" i="11"/>
  <c r="S718" i="11"/>
  <c r="T718" i="11"/>
  <c r="U718" i="11"/>
  <c r="V718" i="11"/>
  <c r="W718" i="11"/>
  <c r="X718" i="11"/>
  <c r="R719" i="11"/>
  <c r="S719" i="11"/>
  <c r="T719" i="11"/>
  <c r="U719" i="11"/>
  <c r="V719" i="11"/>
  <c r="W719" i="11"/>
  <c r="X719" i="11"/>
  <c r="R720" i="11"/>
  <c r="S720" i="11"/>
  <c r="T720" i="11"/>
  <c r="U720" i="11"/>
  <c r="V720" i="11"/>
  <c r="W720" i="11"/>
  <c r="X720" i="11"/>
  <c r="R721" i="11"/>
  <c r="S721" i="11"/>
  <c r="T721" i="11"/>
  <c r="U721" i="11"/>
  <c r="V721" i="11"/>
  <c r="W721" i="11"/>
  <c r="X721" i="11"/>
  <c r="R722" i="11"/>
  <c r="S722" i="11"/>
  <c r="T722" i="11"/>
  <c r="U722" i="11"/>
  <c r="V722" i="11"/>
  <c r="W722" i="11"/>
  <c r="X722" i="11"/>
  <c r="R723" i="11"/>
  <c r="S723" i="11"/>
  <c r="T723" i="11"/>
  <c r="U723" i="11"/>
  <c r="V723" i="11"/>
  <c r="W723" i="11"/>
  <c r="X723" i="11"/>
  <c r="R724" i="11"/>
  <c r="S724" i="11"/>
  <c r="T724" i="11"/>
  <c r="U724" i="11"/>
  <c r="V724" i="11"/>
  <c r="W724" i="11"/>
  <c r="X724" i="11"/>
  <c r="R725" i="11"/>
  <c r="S725" i="11"/>
  <c r="T725" i="11"/>
  <c r="U725" i="11"/>
  <c r="V725" i="11"/>
  <c r="W725" i="11"/>
  <c r="X725" i="11"/>
  <c r="R726" i="11"/>
  <c r="S726" i="11"/>
  <c r="T726" i="11"/>
  <c r="U726" i="11"/>
  <c r="V726" i="11"/>
  <c r="W726" i="11"/>
  <c r="X726" i="11"/>
  <c r="R727" i="11"/>
  <c r="S727" i="11"/>
  <c r="T727" i="11"/>
  <c r="U727" i="11"/>
  <c r="V727" i="11"/>
  <c r="W727" i="11"/>
  <c r="X727" i="11"/>
  <c r="R728" i="11"/>
  <c r="S728" i="11"/>
  <c r="T728" i="11"/>
  <c r="U728" i="11"/>
  <c r="V728" i="11"/>
  <c r="W728" i="11"/>
  <c r="X728" i="11"/>
  <c r="R729" i="11"/>
  <c r="S729" i="11"/>
  <c r="T729" i="11"/>
  <c r="U729" i="11"/>
  <c r="V729" i="11"/>
  <c r="W729" i="11"/>
  <c r="X729" i="11"/>
  <c r="R730" i="11"/>
  <c r="S730" i="11"/>
  <c r="T730" i="11"/>
  <c r="U730" i="11"/>
  <c r="V730" i="11"/>
  <c r="W730" i="11"/>
  <c r="X730" i="11"/>
  <c r="R731" i="11"/>
  <c r="S731" i="11"/>
  <c r="T731" i="11"/>
  <c r="U731" i="11"/>
  <c r="V731" i="11"/>
  <c r="W731" i="11"/>
  <c r="X731" i="11"/>
  <c r="R732" i="11"/>
  <c r="S732" i="11"/>
  <c r="T732" i="11"/>
  <c r="U732" i="11"/>
  <c r="V732" i="11"/>
  <c r="W732" i="11"/>
  <c r="X732" i="11"/>
  <c r="R733" i="11"/>
  <c r="S733" i="11"/>
  <c r="T733" i="11"/>
  <c r="U733" i="11"/>
  <c r="V733" i="11"/>
  <c r="W733" i="11"/>
  <c r="X733" i="11"/>
  <c r="R734" i="11"/>
  <c r="S734" i="11"/>
  <c r="T734" i="11"/>
  <c r="U734" i="11"/>
  <c r="V734" i="11"/>
  <c r="W734" i="11"/>
  <c r="X734" i="11"/>
  <c r="R735" i="11"/>
  <c r="S735" i="11"/>
  <c r="T735" i="11"/>
  <c r="U735" i="11"/>
  <c r="V735" i="11"/>
  <c r="W735" i="11"/>
  <c r="X735" i="11"/>
  <c r="R736" i="11"/>
  <c r="S736" i="11"/>
  <c r="T736" i="11"/>
  <c r="U736" i="11"/>
  <c r="V736" i="11"/>
  <c r="W736" i="11"/>
  <c r="X736" i="11"/>
  <c r="R737" i="11"/>
  <c r="S737" i="11"/>
  <c r="T737" i="11"/>
  <c r="U737" i="11"/>
  <c r="V737" i="11"/>
  <c r="W737" i="11"/>
  <c r="X737" i="11"/>
  <c r="R738" i="11"/>
  <c r="S738" i="11"/>
  <c r="T738" i="11"/>
  <c r="U738" i="11"/>
  <c r="V738" i="11"/>
  <c r="W738" i="11"/>
  <c r="X738" i="11"/>
  <c r="R739" i="11"/>
  <c r="S739" i="11"/>
  <c r="T739" i="11"/>
  <c r="U739" i="11"/>
  <c r="V739" i="11"/>
  <c r="W739" i="11"/>
  <c r="X739" i="11"/>
  <c r="R740" i="11"/>
  <c r="S740" i="11"/>
  <c r="T740" i="11"/>
  <c r="U740" i="11"/>
  <c r="V740" i="11"/>
  <c r="W740" i="11"/>
  <c r="X740" i="11"/>
  <c r="R741" i="11"/>
  <c r="S741" i="11"/>
  <c r="T741" i="11"/>
  <c r="U741" i="11"/>
  <c r="V741" i="11"/>
  <c r="W741" i="11"/>
  <c r="X741" i="11"/>
  <c r="R742" i="11"/>
  <c r="S742" i="11"/>
  <c r="T742" i="11"/>
  <c r="U742" i="11"/>
  <c r="V742" i="11"/>
  <c r="W742" i="11"/>
  <c r="X742" i="11"/>
  <c r="R743" i="11"/>
  <c r="S743" i="11"/>
  <c r="T743" i="11"/>
  <c r="U743" i="11"/>
  <c r="V743" i="11"/>
  <c r="W743" i="11"/>
  <c r="X743" i="11"/>
  <c r="R744" i="11"/>
  <c r="S744" i="11"/>
  <c r="T744" i="11"/>
  <c r="U744" i="11"/>
  <c r="V744" i="11"/>
  <c r="W744" i="11"/>
  <c r="X744" i="11"/>
  <c r="R745" i="11"/>
  <c r="S745" i="11"/>
  <c r="T745" i="11"/>
  <c r="U745" i="11"/>
  <c r="V745" i="11"/>
  <c r="W745" i="11"/>
  <c r="X745" i="11"/>
  <c r="R746" i="11"/>
  <c r="S746" i="11"/>
  <c r="T746" i="11"/>
  <c r="U746" i="11"/>
  <c r="V746" i="11"/>
  <c r="W746" i="11"/>
  <c r="X746" i="11"/>
  <c r="R747" i="11"/>
  <c r="S747" i="11"/>
  <c r="T747" i="11"/>
  <c r="U747" i="11"/>
  <c r="V747" i="11"/>
  <c r="W747" i="11"/>
  <c r="X747" i="11"/>
  <c r="R748" i="11"/>
  <c r="S748" i="11"/>
  <c r="T748" i="11"/>
  <c r="U748" i="11"/>
  <c r="V748" i="11"/>
  <c r="W748" i="11"/>
  <c r="X748" i="11"/>
  <c r="R749" i="11"/>
  <c r="S749" i="11"/>
  <c r="T749" i="11"/>
  <c r="U749" i="11"/>
  <c r="V749" i="11"/>
  <c r="W749" i="11"/>
  <c r="X749" i="11"/>
  <c r="R750" i="11"/>
  <c r="S750" i="11"/>
  <c r="T750" i="11"/>
  <c r="U750" i="11"/>
  <c r="V750" i="11"/>
  <c r="W750" i="11"/>
  <c r="X750" i="11"/>
  <c r="R751" i="11"/>
  <c r="S751" i="11"/>
  <c r="T751" i="11"/>
  <c r="U751" i="11"/>
  <c r="V751" i="11"/>
  <c r="W751" i="11"/>
  <c r="X751" i="11"/>
  <c r="R752" i="11"/>
  <c r="S752" i="11"/>
  <c r="T752" i="11"/>
  <c r="U752" i="11"/>
  <c r="V752" i="11"/>
  <c r="W752" i="11"/>
  <c r="X752" i="11"/>
  <c r="R753" i="11"/>
  <c r="S753" i="11"/>
  <c r="T753" i="11"/>
  <c r="U753" i="11"/>
  <c r="V753" i="11"/>
  <c r="W753" i="11"/>
  <c r="X753" i="11"/>
  <c r="R754" i="11"/>
  <c r="S754" i="11"/>
  <c r="T754" i="11"/>
  <c r="U754" i="11"/>
  <c r="V754" i="11"/>
  <c r="W754" i="11"/>
  <c r="X754" i="11"/>
  <c r="C683" i="11" l="1"/>
  <c r="C684" i="11"/>
  <c r="C685" i="11"/>
  <c r="C686" i="11"/>
  <c r="C687" i="11"/>
  <c r="C688" i="11"/>
  <c r="C689" i="11"/>
  <c r="C690" i="11"/>
  <c r="C691" i="11"/>
  <c r="C692" i="11"/>
  <c r="C693" i="11"/>
  <c r="C694" i="11"/>
  <c r="C695" i="11"/>
  <c r="C696" i="11"/>
  <c r="C697" i="11"/>
  <c r="C698" i="11"/>
  <c r="C699" i="11"/>
  <c r="C700" i="11"/>
  <c r="C701" i="11"/>
  <c r="C702" i="11"/>
  <c r="C703" i="11"/>
  <c r="C704" i="11"/>
  <c r="C705" i="11"/>
  <c r="C706" i="11"/>
  <c r="C707" i="11"/>
  <c r="C708" i="11"/>
  <c r="C709" i="11"/>
  <c r="C710" i="11"/>
  <c r="C711" i="11"/>
  <c r="C712" i="11"/>
  <c r="C713" i="11"/>
  <c r="C714" i="11"/>
  <c r="C715" i="11"/>
  <c r="C716" i="11"/>
  <c r="C717" i="11"/>
  <c r="C718" i="11"/>
  <c r="C719" i="11"/>
  <c r="C720" i="11"/>
  <c r="C721" i="11"/>
  <c r="C722" i="11"/>
  <c r="C723" i="11"/>
  <c r="C724" i="11"/>
  <c r="C725" i="11"/>
  <c r="C726" i="11"/>
  <c r="C727" i="11"/>
  <c r="C728" i="11"/>
  <c r="C729" i="11"/>
  <c r="C730" i="11"/>
  <c r="C731" i="11"/>
  <c r="C732" i="11"/>
  <c r="C733" i="11"/>
  <c r="C734" i="11"/>
  <c r="C735" i="11"/>
  <c r="C736" i="11"/>
  <c r="C737" i="11"/>
  <c r="C738" i="11"/>
  <c r="C739" i="11"/>
  <c r="C740" i="11"/>
  <c r="C741" i="11"/>
  <c r="C742" i="11"/>
  <c r="C743" i="11"/>
  <c r="C744" i="11"/>
  <c r="C745" i="11"/>
  <c r="C746" i="11"/>
  <c r="C747" i="11"/>
  <c r="C748" i="11"/>
  <c r="C749" i="11"/>
  <c r="C750" i="11"/>
  <c r="C751" i="11"/>
  <c r="C752" i="11"/>
  <c r="C753" i="11"/>
  <c r="C754" i="11"/>
  <c r="B3" i="13" l="1"/>
  <c r="C3" i="13"/>
  <c r="B37" i="12"/>
  <c r="C37" i="12"/>
  <c r="D37" i="12"/>
  <c r="E37" i="12"/>
  <c r="F37" i="12"/>
  <c r="G37" i="12"/>
  <c r="H37" i="12"/>
  <c r="R11" i="11" l="1"/>
  <c r="A1" i="5" l="1"/>
  <c r="W11" i="11" l="1"/>
  <c r="I459" i="13" l="1"/>
  <c r="B4" i="13"/>
  <c r="B5" i="13"/>
  <c r="B6" i="13"/>
  <c r="B7" i="13"/>
  <c r="B8" i="13"/>
  <c r="B9" i="13"/>
  <c r="F437" i="13"/>
  <c r="F438" i="13"/>
  <c r="F439" i="13"/>
  <c r="F440" i="13"/>
  <c r="F441" i="13"/>
  <c r="F442" i="13"/>
  <c r="F443" i="13"/>
  <c r="F444" i="13"/>
  <c r="F445" i="13"/>
  <c r="F446" i="13"/>
  <c r="F447" i="13"/>
  <c r="F448" i="13"/>
  <c r="F449" i="13"/>
  <c r="F450" i="13"/>
  <c r="F451" i="13"/>
  <c r="F452" i="13"/>
  <c r="F453" i="13"/>
  <c r="F454" i="13"/>
  <c r="F455" i="13"/>
  <c r="F456" i="13"/>
  <c r="F457" i="13"/>
  <c r="F4" i="13" l="1"/>
  <c r="F5" i="13"/>
  <c r="F6" i="13"/>
  <c r="F7" i="13"/>
  <c r="F8" i="13"/>
  <c r="F9" i="13"/>
  <c r="F10" i="13"/>
  <c r="F11" i="13"/>
  <c r="F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F76" i="13"/>
  <c r="F77" i="13"/>
  <c r="F78" i="13"/>
  <c r="F79" i="13"/>
  <c r="F80" i="13"/>
  <c r="F81" i="13"/>
  <c r="F82" i="13"/>
  <c r="F83" i="13"/>
  <c r="F84" i="13"/>
  <c r="F85" i="13"/>
  <c r="F86" i="13"/>
  <c r="F87" i="13"/>
  <c r="F88" i="13"/>
  <c r="F89" i="13"/>
  <c r="F90" i="13"/>
  <c r="F91" i="13"/>
  <c r="F92" i="13"/>
  <c r="F93" i="13"/>
  <c r="F94" i="13"/>
  <c r="F95" i="13"/>
  <c r="F96" i="13"/>
  <c r="F97" i="13"/>
  <c r="F98" i="13"/>
  <c r="F99" i="13"/>
  <c r="F100" i="13"/>
  <c r="F101" i="13"/>
  <c r="F102" i="13"/>
  <c r="F103" i="13"/>
  <c r="F104" i="13"/>
  <c r="F105" i="13"/>
  <c r="F106" i="13"/>
  <c r="F107" i="13"/>
  <c r="F108" i="13"/>
  <c r="F109" i="13"/>
  <c r="F110" i="13"/>
  <c r="F111" i="13"/>
  <c r="F112" i="13"/>
  <c r="F113" i="13"/>
  <c r="F114" i="13"/>
  <c r="F115" i="13"/>
  <c r="F116" i="13"/>
  <c r="F117" i="13"/>
  <c r="F118" i="13"/>
  <c r="F119" i="13"/>
  <c r="F120" i="13"/>
  <c r="F121" i="13"/>
  <c r="F122" i="13"/>
  <c r="F123" i="13"/>
  <c r="F124" i="13"/>
  <c r="F125" i="13"/>
  <c r="F126" i="13"/>
  <c r="F127" i="13"/>
  <c r="F128" i="13"/>
  <c r="F129" i="13"/>
  <c r="F130" i="13"/>
  <c r="F131" i="13"/>
  <c r="F132" i="13"/>
  <c r="F133" i="13"/>
  <c r="F134" i="13"/>
  <c r="F135" i="13"/>
  <c r="F136" i="13"/>
  <c r="F137" i="13"/>
  <c r="F138" i="13"/>
  <c r="F139" i="13"/>
  <c r="F140" i="13"/>
  <c r="F141" i="13"/>
  <c r="F142" i="13"/>
  <c r="F143" i="13"/>
  <c r="F144" i="13"/>
  <c r="F145" i="13"/>
  <c r="F146" i="13"/>
  <c r="F147" i="13"/>
  <c r="F148" i="13"/>
  <c r="F149" i="13"/>
  <c r="F150" i="13"/>
  <c r="F151" i="13"/>
  <c r="F152" i="13"/>
  <c r="F153" i="13"/>
  <c r="F154" i="13"/>
  <c r="F155" i="13"/>
  <c r="F156" i="13"/>
  <c r="F157" i="13"/>
  <c r="F158" i="13"/>
  <c r="F159" i="13"/>
  <c r="F160" i="13"/>
  <c r="F161" i="13"/>
  <c r="F162" i="13"/>
  <c r="F163" i="13"/>
  <c r="F164" i="13"/>
  <c r="F165" i="13"/>
  <c r="F166" i="13"/>
  <c r="F167" i="13"/>
  <c r="F168" i="13"/>
  <c r="F169" i="13"/>
  <c r="F170" i="13"/>
  <c r="F171" i="13"/>
  <c r="F172" i="13"/>
  <c r="F173" i="13"/>
  <c r="F174" i="13"/>
  <c r="F175" i="13"/>
  <c r="F176" i="13"/>
  <c r="F177" i="13"/>
  <c r="F178" i="13"/>
  <c r="F179" i="13"/>
  <c r="F180" i="13"/>
  <c r="F181" i="13"/>
  <c r="F182" i="13"/>
  <c r="F183" i="13"/>
  <c r="F184" i="13"/>
  <c r="F185" i="13"/>
  <c r="F186" i="13"/>
  <c r="F187" i="13"/>
  <c r="F188" i="13"/>
  <c r="F189" i="13"/>
  <c r="F190" i="13"/>
  <c r="F191" i="13"/>
  <c r="F192" i="13"/>
  <c r="F193" i="13"/>
  <c r="F194" i="13"/>
  <c r="F195" i="13"/>
  <c r="F196" i="13"/>
  <c r="F197" i="13"/>
  <c r="F198" i="13"/>
  <c r="F199" i="13"/>
  <c r="F200" i="13"/>
  <c r="F201" i="13"/>
  <c r="F202" i="13"/>
  <c r="F203" i="13"/>
  <c r="F204" i="13"/>
  <c r="F205" i="13"/>
  <c r="F206" i="13"/>
  <c r="F207" i="13"/>
  <c r="F208" i="13"/>
  <c r="F209" i="13"/>
  <c r="F210" i="13"/>
  <c r="F211" i="13"/>
  <c r="F212" i="13"/>
  <c r="F213" i="13"/>
  <c r="F214" i="13"/>
  <c r="F215" i="13"/>
  <c r="F216" i="13"/>
  <c r="F217" i="13"/>
  <c r="F218" i="13"/>
  <c r="F219" i="13"/>
  <c r="F220" i="13"/>
  <c r="F221" i="13"/>
  <c r="F222" i="13"/>
  <c r="F223" i="13"/>
  <c r="F224" i="13"/>
  <c r="F225" i="13"/>
  <c r="F226" i="13"/>
  <c r="F227" i="13"/>
  <c r="F228" i="13"/>
  <c r="F229" i="13"/>
  <c r="F230" i="13"/>
  <c r="F231" i="13"/>
  <c r="F232" i="13"/>
  <c r="F233" i="13"/>
  <c r="F234" i="13"/>
  <c r="F235" i="13"/>
  <c r="F236" i="13"/>
  <c r="F237" i="13"/>
  <c r="F238" i="13"/>
  <c r="F239" i="13"/>
  <c r="F240" i="13"/>
  <c r="F241" i="13"/>
  <c r="F242" i="13"/>
  <c r="F243" i="13"/>
  <c r="F244" i="13"/>
  <c r="F245" i="13"/>
  <c r="F246" i="13"/>
  <c r="F247" i="13"/>
  <c r="F248" i="13"/>
  <c r="F249" i="13"/>
  <c r="F250" i="13"/>
  <c r="F251" i="13"/>
  <c r="F252" i="13"/>
  <c r="F253" i="13"/>
  <c r="F254" i="13"/>
  <c r="F255" i="13"/>
  <c r="F256" i="13"/>
  <c r="F257" i="13"/>
  <c r="F258" i="13"/>
  <c r="F259" i="13"/>
  <c r="F260" i="13"/>
  <c r="F261" i="13"/>
  <c r="F262" i="13"/>
  <c r="F263" i="13"/>
  <c r="F264" i="13"/>
  <c r="F265" i="13"/>
  <c r="F266" i="13"/>
  <c r="F267" i="13"/>
  <c r="F268" i="13"/>
  <c r="F269" i="13"/>
  <c r="F270" i="13"/>
  <c r="F271" i="13"/>
  <c r="F272" i="13"/>
  <c r="F273" i="13"/>
  <c r="F274" i="13"/>
  <c r="F275" i="13"/>
  <c r="F276" i="13"/>
  <c r="F277" i="13"/>
  <c r="F278" i="13"/>
  <c r="F279" i="13"/>
  <c r="F280" i="13"/>
  <c r="F281" i="13"/>
  <c r="F282" i="13"/>
  <c r="F283" i="13"/>
  <c r="F284" i="13"/>
  <c r="F285" i="13"/>
  <c r="F286" i="13"/>
  <c r="F287" i="13"/>
  <c r="F288" i="13"/>
  <c r="F289" i="13"/>
  <c r="F290" i="13"/>
  <c r="F291" i="13"/>
  <c r="F292" i="13"/>
  <c r="F293" i="13"/>
  <c r="F294" i="13"/>
  <c r="F295" i="13"/>
  <c r="F296" i="13"/>
  <c r="F297" i="13"/>
  <c r="F298" i="13"/>
  <c r="F299" i="13"/>
  <c r="F300" i="13"/>
  <c r="F301" i="13"/>
  <c r="F302" i="13"/>
  <c r="F303" i="13"/>
  <c r="F304" i="13"/>
  <c r="F305" i="13"/>
  <c r="F306" i="13"/>
  <c r="F307" i="13"/>
  <c r="F308" i="13"/>
  <c r="F309" i="13"/>
  <c r="F310" i="13"/>
  <c r="F311" i="13"/>
  <c r="F312" i="13"/>
  <c r="F313" i="13"/>
  <c r="F314" i="13"/>
  <c r="F315" i="13"/>
  <c r="F316" i="13"/>
  <c r="F317" i="13"/>
  <c r="F318" i="13"/>
  <c r="F319" i="13"/>
  <c r="F320" i="13"/>
  <c r="F321" i="13"/>
  <c r="F322" i="13"/>
  <c r="F323" i="13"/>
  <c r="F324" i="13"/>
  <c r="F325" i="13"/>
  <c r="F326" i="13"/>
  <c r="F327" i="13"/>
  <c r="F328" i="13"/>
  <c r="F329" i="13"/>
  <c r="F330" i="13"/>
  <c r="F331" i="13"/>
  <c r="F332" i="13"/>
  <c r="F333" i="13"/>
  <c r="F334" i="13"/>
  <c r="F335" i="13"/>
  <c r="F336" i="13"/>
  <c r="F337" i="13"/>
  <c r="F338" i="13"/>
  <c r="F339" i="13"/>
  <c r="F340" i="13"/>
  <c r="F341" i="13"/>
  <c r="F342" i="13"/>
  <c r="F343" i="13"/>
  <c r="F344" i="13"/>
  <c r="F345" i="13"/>
  <c r="F346" i="13"/>
  <c r="F347" i="13"/>
  <c r="F348" i="13"/>
  <c r="F349" i="13"/>
  <c r="F350" i="13"/>
  <c r="F351" i="13"/>
  <c r="F352" i="13"/>
  <c r="F353" i="13"/>
  <c r="F354" i="13"/>
  <c r="F355" i="13"/>
  <c r="F356" i="13"/>
  <c r="F357" i="13"/>
  <c r="F358" i="13"/>
  <c r="F359" i="13"/>
  <c r="F360" i="13"/>
  <c r="F361" i="13"/>
  <c r="F362" i="13"/>
  <c r="F363" i="13"/>
  <c r="F364" i="13"/>
  <c r="F365" i="13"/>
  <c r="F366" i="13"/>
  <c r="F367" i="13"/>
  <c r="F368" i="13"/>
  <c r="F369" i="13"/>
  <c r="F370" i="13"/>
  <c r="F371" i="13"/>
  <c r="F372" i="13"/>
  <c r="F373" i="13"/>
  <c r="F374" i="13"/>
  <c r="F375" i="13"/>
  <c r="F376" i="13"/>
  <c r="F377" i="13"/>
  <c r="F378" i="13"/>
  <c r="F379" i="13"/>
  <c r="F380" i="13"/>
  <c r="F381" i="13"/>
  <c r="F382" i="13"/>
  <c r="F383" i="13"/>
  <c r="F384" i="13"/>
  <c r="F385" i="13"/>
  <c r="F386" i="13"/>
  <c r="F387" i="13"/>
  <c r="F388" i="13"/>
  <c r="F389" i="13"/>
  <c r="F390" i="13"/>
  <c r="F391" i="13"/>
  <c r="F392" i="13"/>
  <c r="F393" i="13"/>
  <c r="F394" i="13"/>
  <c r="F395" i="13"/>
  <c r="F396" i="13"/>
  <c r="F397" i="13"/>
  <c r="F398" i="13"/>
  <c r="F399" i="13"/>
  <c r="F400" i="13"/>
  <c r="F401" i="13"/>
  <c r="F402" i="13"/>
  <c r="F403" i="13"/>
  <c r="F404" i="13"/>
  <c r="F405" i="13"/>
  <c r="F406" i="13"/>
  <c r="F407" i="13"/>
  <c r="F408" i="13"/>
  <c r="F409" i="13"/>
  <c r="F410" i="13"/>
  <c r="F411" i="13"/>
  <c r="F412" i="13"/>
  <c r="F413" i="13"/>
  <c r="F414" i="13"/>
  <c r="F415" i="13"/>
  <c r="F416" i="13"/>
  <c r="F417" i="13"/>
  <c r="F418" i="13"/>
  <c r="F419" i="13"/>
  <c r="F420" i="13"/>
  <c r="F421" i="13"/>
  <c r="F422" i="13"/>
  <c r="F423" i="13"/>
  <c r="F424" i="13"/>
  <c r="F425" i="13"/>
  <c r="F426" i="13"/>
  <c r="F427" i="13"/>
  <c r="F428" i="13"/>
  <c r="F429" i="13"/>
  <c r="F430" i="13"/>
  <c r="F431" i="13"/>
  <c r="F432" i="13"/>
  <c r="F433" i="13"/>
  <c r="F434" i="13"/>
  <c r="F435" i="13"/>
  <c r="F436" i="13"/>
  <c r="F3" i="13"/>
  <c r="C6" i="13"/>
  <c r="C9" i="13"/>
  <c r="C7" i="13"/>
  <c r="J3" i="13"/>
  <c r="C5" i="13"/>
  <c r="C4" i="13"/>
  <c r="C8" i="13"/>
  <c r="C10" i="13" l="1"/>
  <c r="J59" i="13"/>
  <c r="J129" i="13"/>
  <c r="J143" i="13"/>
  <c r="J157" i="13"/>
  <c r="J185" i="13"/>
  <c r="J199" i="13"/>
  <c r="J213" i="13"/>
  <c r="J241" i="13"/>
  <c r="J255" i="13"/>
  <c r="J283" i="13"/>
  <c r="J290" i="13"/>
  <c r="J339" i="13"/>
  <c r="J346" i="13"/>
  <c r="J395" i="13"/>
  <c r="J402" i="13"/>
  <c r="J451" i="13"/>
  <c r="J101" i="13"/>
  <c r="J269" i="13"/>
  <c r="J297" i="13"/>
  <c r="J304" i="13"/>
  <c r="J353" i="13"/>
  <c r="J360" i="13"/>
  <c r="J409" i="13"/>
  <c r="J416" i="13"/>
  <c r="J73" i="13"/>
  <c r="J87" i="13"/>
  <c r="J115" i="13"/>
  <c r="J171" i="13"/>
  <c r="J227" i="13"/>
  <c r="J311" i="13"/>
  <c r="J318" i="13"/>
  <c r="J367" i="13"/>
  <c r="J374" i="13"/>
  <c r="J423" i="13"/>
  <c r="J430" i="13"/>
  <c r="J45" i="13"/>
  <c r="J388" i="13"/>
  <c r="J437" i="13"/>
  <c r="J444" i="13"/>
  <c r="J332" i="13"/>
  <c r="J381" i="13"/>
  <c r="J325" i="13"/>
  <c r="J31" i="13"/>
  <c r="J276" i="13"/>
  <c r="J220" i="13"/>
  <c r="J164" i="13"/>
  <c r="J108" i="13"/>
  <c r="J52" i="13"/>
  <c r="J178" i="13"/>
  <c r="J10" i="13"/>
  <c r="J262" i="13"/>
  <c r="J206" i="13"/>
  <c r="J150" i="13"/>
  <c r="J94" i="13"/>
  <c r="J38" i="13"/>
  <c r="J122" i="13"/>
  <c r="J17" i="13"/>
  <c r="J248" i="13"/>
  <c r="J192" i="13"/>
  <c r="J136" i="13"/>
  <c r="J80" i="13"/>
  <c r="J24" i="13"/>
  <c r="J234" i="13"/>
  <c r="J66" i="13"/>
  <c r="J100" i="13"/>
  <c r="J135" i="13"/>
  <c r="J191" i="13"/>
  <c r="J247" i="13"/>
  <c r="J261" i="13"/>
  <c r="J268" i="13"/>
  <c r="J296" i="13"/>
  <c r="J303" i="13"/>
  <c r="J352" i="13"/>
  <c r="J359" i="13"/>
  <c r="J408" i="13"/>
  <c r="J415" i="13"/>
  <c r="J30" i="13"/>
  <c r="J142" i="13"/>
  <c r="J156" i="13"/>
  <c r="J198" i="13"/>
  <c r="J212" i="13"/>
  <c r="J289" i="13"/>
  <c r="J9" i="13"/>
  <c r="J86" i="13"/>
  <c r="J121" i="13"/>
  <c r="J170" i="13"/>
  <c r="J177" i="13"/>
  <c r="J226" i="13"/>
  <c r="J233" i="13"/>
  <c r="J310" i="13"/>
  <c r="J317" i="13"/>
  <c r="J366" i="13"/>
  <c r="J373" i="13"/>
  <c r="J422" i="13"/>
  <c r="J429" i="13"/>
  <c r="J44" i="13"/>
  <c r="J79" i="13"/>
  <c r="J324" i="13"/>
  <c r="J331" i="13"/>
  <c r="J380" i="13"/>
  <c r="J387" i="13"/>
  <c r="J436" i="13"/>
  <c r="J443" i="13"/>
  <c r="J65" i="13"/>
  <c r="J149" i="13"/>
  <c r="J205" i="13"/>
  <c r="J254" i="13"/>
  <c r="J282" i="13"/>
  <c r="J338" i="13"/>
  <c r="J457" i="13"/>
  <c r="J345" i="13"/>
  <c r="J394" i="13"/>
  <c r="J401" i="13"/>
  <c r="J450" i="13"/>
  <c r="J240" i="13"/>
  <c r="J184" i="13"/>
  <c r="J128" i="13"/>
  <c r="J72" i="13"/>
  <c r="J93" i="13"/>
  <c r="J23" i="13"/>
  <c r="J114" i="13"/>
  <c r="J58" i="13"/>
  <c r="J275" i="13"/>
  <c r="J219" i="13"/>
  <c r="J163" i="13"/>
  <c r="J107" i="13"/>
  <c r="J51" i="13"/>
  <c r="J16" i="13"/>
  <c r="J37" i="13"/>
  <c r="J41" i="13"/>
  <c r="J76" i="13"/>
  <c r="J321" i="13"/>
  <c r="J377" i="13"/>
  <c r="J433" i="13"/>
  <c r="J153" i="13"/>
  <c r="J209" i="13"/>
  <c r="J279" i="13"/>
  <c r="J335" i="13"/>
  <c r="J391" i="13"/>
  <c r="J447" i="13"/>
  <c r="J20" i="13"/>
  <c r="J97" i="13"/>
  <c r="J132" i="13"/>
  <c r="J188" i="13"/>
  <c r="J244" i="13"/>
  <c r="J258" i="13"/>
  <c r="J265" i="13"/>
  <c r="J293" i="13"/>
  <c r="J349" i="13"/>
  <c r="J405" i="13"/>
  <c r="J363" i="13"/>
  <c r="J419" i="13"/>
  <c r="J307" i="13"/>
  <c r="J181" i="13"/>
  <c r="J146" i="13"/>
  <c r="J34" i="13"/>
  <c r="J125" i="13"/>
  <c r="J69" i="13"/>
  <c r="J13" i="13"/>
  <c r="J412" i="13"/>
  <c r="J356" i="13"/>
  <c r="J300" i="13"/>
  <c r="J55" i="13"/>
  <c r="J314" i="13"/>
  <c r="J139" i="13"/>
  <c r="J223" i="13"/>
  <c r="J111" i="13"/>
  <c r="J272" i="13"/>
  <c r="J454" i="13"/>
  <c r="J398" i="13"/>
  <c r="J342" i="13"/>
  <c r="J286" i="13"/>
  <c r="J230" i="13"/>
  <c r="J174" i="13"/>
  <c r="J118" i="13"/>
  <c r="J62" i="13"/>
  <c r="J216" i="13"/>
  <c r="J160" i="13"/>
  <c r="J426" i="13"/>
  <c r="J370" i="13"/>
  <c r="J195" i="13"/>
  <c r="J27" i="13"/>
  <c r="J6" i="13"/>
  <c r="J202" i="13"/>
  <c r="J90" i="13"/>
  <c r="J237" i="13"/>
  <c r="J104" i="13"/>
  <c r="J48" i="13"/>
  <c r="J440" i="13"/>
  <c r="J384" i="13"/>
  <c r="J328" i="13"/>
  <c r="J167" i="13"/>
  <c r="J251" i="13"/>
  <c r="J83" i="13"/>
  <c r="J168" i="13"/>
  <c r="J224" i="13"/>
  <c r="J42" i="13"/>
  <c r="J154" i="13"/>
  <c r="J266" i="13"/>
  <c r="J84" i="13"/>
  <c r="J315" i="13"/>
  <c r="J427" i="13"/>
  <c r="J70" i="13"/>
  <c r="J182" i="13"/>
  <c r="J175" i="13"/>
  <c r="J329" i="13"/>
  <c r="J441" i="13"/>
  <c r="J322" i="13"/>
  <c r="J448" i="13"/>
  <c r="J336" i="13"/>
  <c r="J203" i="13"/>
  <c r="J259" i="13"/>
  <c r="J133" i="13"/>
  <c r="J287" i="13"/>
  <c r="J140" i="13"/>
  <c r="J350" i="13"/>
  <c r="J273" i="13"/>
  <c r="J434" i="13"/>
  <c r="J77" i="13"/>
  <c r="J189" i="13"/>
  <c r="J7" i="13"/>
  <c r="J119" i="13"/>
  <c r="J343" i="13"/>
  <c r="J455" i="13"/>
  <c r="J105" i="13"/>
  <c r="J217" i="13"/>
  <c r="J231" i="13"/>
  <c r="J357" i="13"/>
  <c r="J406" i="13"/>
  <c r="J294" i="13"/>
  <c r="J420" i="13"/>
  <c r="J308" i="13"/>
  <c r="J112" i="13"/>
  <c r="J21" i="13"/>
  <c r="J63" i="13"/>
  <c r="J49" i="13"/>
  <c r="J301" i="13"/>
  <c r="J35" i="13"/>
  <c r="J91" i="13"/>
  <c r="J98" i="13"/>
  <c r="J210" i="13"/>
  <c r="J28" i="13"/>
  <c r="J196" i="13"/>
  <c r="J371" i="13"/>
  <c r="J14" i="13"/>
  <c r="J126" i="13"/>
  <c r="J238" i="13"/>
  <c r="J252" i="13"/>
  <c r="J385" i="13"/>
  <c r="J378" i="13"/>
  <c r="J147" i="13"/>
  <c r="J392" i="13"/>
  <c r="J280" i="13"/>
  <c r="J56" i="13"/>
  <c r="J245" i="13"/>
  <c r="J399" i="13"/>
  <c r="J161" i="13"/>
  <c r="J413" i="13"/>
  <c r="J364" i="13"/>
  <c r="J46" i="13"/>
  <c r="J67" i="13"/>
  <c r="J109" i="13"/>
  <c r="J151" i="13"/>
  <c r="J207" i="13"/>
  <c r="J277" i="13"/>
  <c r="J326" i="13"/>
  <c r="J333" i="13"/>
  <c r="J382" i="13"/>
  <c r="J389" i="13"/>
  <c r="J438" i="13"/>
  <c r="J445" i="13"/>
  <c r="J74" i="13"/>
  <c r="J88" i="13"/>
  <c r="J228" i="13"/>
  <c r="J18" i="13"/>
  <c r="J25" i="13"/>
  <c r="J32" i="13"/>
  <c r="J60" i="13"/>
  <c r="J95" i="13"/>
  <c r="J130" i="13"/>
  <c r="J137" i="13"/>
  <c r="J144" i="13"/>
  <c r="J158" i="13"/>
  <c r="J186" i="13"/>
  <c r="J193" i="13"/>
  <c r="J200" i="13"/>
  <c r="J214" i="13"/>
  <c r="J242" i="13"/>
  <c r="J249" i="13"/>
  <c r="J256" i="13"/>
  <c r="J263" i="13"/>
  <c r="J284" i="13"/>
  <c r="J291" i="13"/>
  <c r="J340" i="13"/>
  <c r="J347" i="13"/>
  <c r="J396" i="13"/>
  <c r="J403" i="13"/>
  <c r="J452" i="13"/>
  <c r="J11" i="13"/>
  <c r="J53" i="13"/>
  <c r="J102" i="13"/>
  <c r="J123" i="13"/>
  <c r="J179" i="13"/>
  <c r="J235" i="13"/>
  <c r="J270" i="13"/>
  <c r="J298" i="13"/>
  <c r="J305" i="13"/>
  <c r="J354" i="13"/>
  <c r="J361" i="13"/>
  <c r="J410" i="13"/>
  <c r="J417" i="13"/>
  <c r="J4" i="13"/>
  <c r="J39" i="13"/>
  <c r="J81" i="13"/>
  <c r="J116" i="13"/>
  <c r="J165" i="13"/>
  <c r="J172" i="13"/>
  <c r="J221" i="13"/>
  <c r="J312" i="13"/>
  <c r="J319" i="13"/>
  <c r="J368" i="13"/>
  <c r="J431" i="13"/>
  <c r="J375" i="13"/>
  <c r="J424" i="13"/>
  <c r="J8" i="13"/>
  <c r="J85" i="13"/>
  <c r="J92" i="13"/>
  <c r="J120" i="13"/>
  <c r="J169" i="13"/>
  <c r="J176" i="13"/>
  <c r="J225" i="13"/>
  <c r="J232" i="13"/>
  <c r="J309" i="13"/>
  <c r="J316" i="13"/>
  <c r="J365" i="13"/>
  <c r="J372" i="13"/>
  <c r="J421" i="13"/>
  <c r="J428" i="13"/>
  <c r="J57" i="13"/>
  <c r="J106" i="13"/>
  <c r="J127" i="13"/>
  <c r="J183" i="13"/>
  <c r="J246" i="13"/>
  <c r="J260" i="13"/>
  <c r="J274" i="13"/>
  <c r="J302" i="13"/>
  <c r="J43" i="13"/>
  <c r="J50" i="13"/>
  <c r="J71" i="13"/>
  <c r="J78" i="13"/>
  <c r="J113" i="13"/>
  <c r="J323" i="13"/>
  <c r="J330" i="13"/>
  <c r="J379" i="13"/>
  <c r="J386" i="13"/>
  <c r="J435" i="13"/>
  <c r="J442" i="13"/>
  <c r="J29" i="13"/>
  <c r="J36" i="13"/>
  <c r="J64" i="13"/>
  <c r="J141" i="13"/>
  <c r="J148" i="13"/>
  <c r="J155" i="13"/>
  <c r="J162" i="13"/>
  <c r="J197" i="13"/>
  <c r="J204" i="13"/>
  <c r="J211" i="13"/>
  <c r="J218" i="13"/>
  <c r="J253" i="13"/>
  <c r="J281" i="13"/>
  <c r="J288" i="13"/>
  <c r="J337" i="13"/>
  <c r="J344" i="13"/>
  <c r="J393" i="13"/>
  <c r="J400" i="13"/>
  <c r="J449" i="13"/>
  <c r="J456" i="13"/>
  <c r="J15" i="13"/>
  <c r="J22" i="13"/>
  <c r="J99" i="13"/>
  <c r="J134" i="13"/>
  <c r="J190" i="13"/>
  <c r="J239" i="13"/>
  <c r="J267" i="13"/>
  <c r="J295" i="13"/>
  <c r="J414" i="13"/>
  <c r="J358" i="13"/>
  <c r="J351" i="13"/>
  <c r="J407" i="13"/>
  <c r="J12" i="13"/>
  <c r="J40" i="13"/>
  <c r="J68" i="13"/>
  <c r="J96" i="13"/>
  <c r="J124" i="13"/>
  <c r="J152" i="13"/>
  <c r="J180" i="13"/>
  <c r="J208" i="13"/>
  <c r="J236" i="13"/>
  <c r="J264" i="13"/>
  <c r="J292" i="13"/>
  <c r="J320" i="13"/>
  <c r="J348" i="13"/>
  <c r="J376" i="13"/>
  <c r="J404" i="13"/>
  <c r="J432" i="13"/>
  <c r="J26" i="13"/>
  <c r="J54" i="13"/>
  <c r="J138" i="13"/>
  <c r="J439" i="13"/>
  <c r="J5" i="13"/>
  <c r="J33" i="13"/>
  <c r="J61" i="13"/>
  <c r="J89" i="13"/>
  <c r="J117" i="13"/>
  <c r="J145" i="13"/>
  <c r="J173" i="13"/>
  <c r="J201" i="13"/>
  <c r="J229" i="13"/>
  <c r="J257" i="13"/>
  <c r="J285" i="13"/>
  <c r="J313" i="13"/>
  <c r="J341" i="13"/>
  <c r="J369" i="13"/>
  <c r="J397" i="13"/>
  <c r="J425" i="13"/>
  <c r="J453" i="13"/>
  <c r="J82" i="13"/>
  <c r="J110" i="13"/>
  <c r="J166" i="13"/>
  <c r="J194" i="13"/>
  <c r="J222" i="13"/>
  <c r="J250" i="13"/>
  <c r="J278" i="13"/>
  <c r="J306" i="13"/>
  <c r="J334" i="13"/>
  <c r="J362" i="13"/>
  <c r="J390" i="13"/>
  <c r="J418" i="13"/>
  <c r="J446" i="13"/>
  <c r="J19" i="13"/>
  <c r="J47" i="13"/>
  <c r="J75" i="13"/>
  <c r="J103" i="13"/>
  <c r="J131" i="13"/>
  <c r="J159" i="13"/>
  <c r="J187" i="13"/>
  <c r="J215" i="13"/>
  <c r="J243" i="13"/>
  <c r="J271" i="13"/>
  <c r="J299" i="13"/>
  <c r="J327" i="13"/>
  <c r="J355" i="13"/>
  <c r="J383" i="13"/>
  <c r="J411" i="13"/>
  <c r="B10" i="13"/>
  <c r="J459" i="13" l="1"/>
  <c r="Q755" i="11"/>
  <c r="P755" i="11"/>
  <c r="O755" i="11"/>
  <c r="N755" i="11"/>
  <c r="M755" i="11"/>
  <c r="L755" i="11"/>
  <c r="K755" i="11"/>
  <c r="J755" i="11"/>
  <c r="I755" i="11"/>
  <c r="H755" i="11"/>
  <c r="G755" i="11"/>
  <c r="F755" i="11"/>
  <c r="E755" i="11"/>
  <c r="D755" i="11"/>
  <c r="X682" i="11"/>
  <c r="W682" i="11"/>
  <c r="V682" i="11"/>
  <c r="U682" i="11"/>
  <c r="T682" i="11"/>
  <c r="S682" i="11"/>
  <c r="R682" i="11"/>
  <c r="C682" i="11"/>
  <c r="X681" i="11"/>
  <c r="W681" i="11"/>
  <c r="V681" i="11"/>
  <c r="U681" i="11"/>
  <c r="T681" i="11"/>
  <c r="S681" i="11"/>
  <c r="R681" i="11"/>
  <c r="C681" i="11"/>
  <c r="X680" i="11"/>
  <c r="W680" i="11"/>
  <c r="V680" i="11"/>
  <c r="U680" i="11"/>
  <c r="T680" i="11"/>
  <c r="S680" i="11"/>
  <c r="R680" i="11"/>
  <c r="C680" i="11"/>
  <c r="X679" i="11"/>
  <c r="W679" i="11"/>
  <c r="V679" i="11"/>
  <c r="U679" i="11"/>
  <c r="T679" i="11"/>
  <c r="S679" i="11"/>
  <c r="R679" i="11"/>
  <c r="C679" i="11"/>
  <c r="X678" i="11"/>
  <c r="W678" i="11"/>
  <c r="V678" i="11"/>
  <c r="U678" i="11"/>
  <c r="T678" i="11"/>
  <c r="S678" i="11"/>
  <c r="R678" i="11"/>
  <c r="C678" i="11"/>
  <c r="X677" i="11"/>
  <c r="W677" i="11"/>
  <c r="V677" i="11"/>
  <c r="U677" i="11"/>
  <c r="T677" i="11"/>
  <c r="S677" i="11"/>
  <c r="R677" i="11"/>
  <c r="C677" i="11"/>
  <c r="X676" i="11"/>
  <c r="W676" i="11"/>
  <c r="V676" i="11"/>
  <c r="U676" i="11"/>
  <c r="T676" i="11"/>
  <c r="S676" i="11"/>
  <c r="R676" i="11"/>
  <c r="C676" i="11"/>
  <c r="X675" i="11"/>
  <c r="W675" i="11"/>
  <c r="V675" i="11"/>
  <c r="U675" i="11"/>
  <c r="T675" i="11"/>
  <c r="S675" i="11"/>
  <c r="R675" i="11"/>
  <c r="C675" i="11"/>
  <c r="X674" i="11"/>
  <c r="W674" i="11"/>
  <c r="V674" i="11"/>
  <c r="U674" i="11"/>
  <c r="T674" i="11"/>
  <c r="S674" i="11"/>
  <c r="R674" i="11"/>
  <c r="C674" i="11"/>
  <c r="X673" i="11"/>
  <c r="W673" i="11"/>
  <c r="V673" i="11"/>
  <c r="U673" i="11"/>
  <c r="T673" i="11"/>
  <c r="S673" i="11"/>
  <c r="R673" i="11"/>
  <c r="C673" i="11"/>
  <c r="X672" i="11"/>
  <c r="W672" i="11"/>
  <c r="V672" i="11"/>
  <c r="U672" i="11"/>
  <c r="T672" i="11"/>
  <c r="S672" i="11"/>
  <c r="R672" i="11"/>
  <c r="C672" i="11"/>
  <c r="X671" i="11"/>
  <c r="W671" i="11"/>
  <c r="V671" i="11"/>
  <c r="U671" i="11"/>
  <c r="T671" i="11"/>
  <c r="S671" i="11"/>
  <c r="R671" i="11"/>
  <c r="C671" i="11"/>
  <c r="X670" i="11"/>
  <c r="W670" i="11"/>
  <c r="V670" i="11"/>
  <c r="U670" i="11"/>
  <c r="T670" i="11"/>
  <c r="S670" i="11"/>
  <c r="R670" i="11"/>
  <c r="C670" i="11"/>
  <c r="X669" i="11"/>
  <c r="W669" i="11"/>
  <c r="V669" i="11"/>
  <c r="U669" i="11"/>
  <c r="T669" i="11"/>
  <c r="S669" i="11"/>
  <c r="R669" i="11"/>
  <c r="C669" i="11"/>
  <c r="X668" i="11"/>
  <c r="W668" i="11"/>
  <c r="V668" i="11"/>
  <c r="U668" i="11"/>
  <c r="T668" i="11"/>
  <c r="S668" i="11"/>
  <c r="R668" i="11"/>
  <c r="C668" i="11"/>
  <c r="X667" i="11"/>
  <c r="W667" i="11"/>
  <c r="V667" i="11"/>
  <c r="U667" i="11"/>
  <c r="T667" i="11"/>
  <c r="S667" i="11"/>
  <c r="R667" i="11"/>
  <c r="C667" i="11"/>
  <c r="X666" i="11"/>
  <c r="W666" i="11"/>
  <c r="V666" i="11"/>
  <c r="U666" i="11"/>
  <c r="T666" i="11"/>
  <c r="S666" i="11"/>
  <c r="R666" i="11"/>
  <c r="C666" i="11"/>
  <c r="X665" i="11"/>
  <c r="W665" i="11"/>
  <c r="V665" i="11"/>
  <c r="U665" i="11"/>
  <c r="T665" i="11"/>
  <c r="S665" i="11"/>
  <c r="R665" i="11"/>
  <c r="C665" i="11"/>
  <c r="X664" i="11"/>
  <c r="W664" i="11"/>
  <c r="V664" i="11"/>
  <c r="U664" i="11"/>
  <c r="T664" i="11"/>
  <c r="S664" i="11"/>
  <c r="R664" i="11"/>
  <c r="C664" i="11"/>
  <c r="X663" i="11"/>
  <c r="W663" i="11"/>
  <c r="V663" i="11"/>
  <c r="U663" i="11"/>
  <c r="T663" i="11"/>
  <c r="S663" i="11"/>
  <c r="R663" i="11"/>
  <c r="C663" i="11"/>
  <c r="X662" i="11"/>
  <c r="W662" i="11"/>
  <c r="V662" i="11"/>
  <c r="U662" i="11"/>
  <c r="T662" i="11"/>
  <c r="S662" i="11"/>
  <c r="R662" i="11"/>
  <c r="C662" i="11"/>
  <c r="X661" i="11"/>
  <c r="W661" i="11"/>
  <c r="V661" i="11"/>
  <c r="U661" i="11"/>
  <c r="T661" i="11"/>
  <c r="S661" i="11"/>
  <c r="R661" i="11"/>
  <c r="C661" i="11"/>
  <c r="X660" i="11"/>
  <c r="W660" i="11"/>
  <c r="V660" i="11"/>
  <c r="U660" i="11"/>
  <c r="T660" i="11"/>
  <c r="S660" i="11"/>
  <c r="R660" i="11"/>
  <c r="C660" i="11"/>
  <c r="X659" i="11"/>
  <c r="W659" i="11"/>
  <c r="V659" i="11"/>
  <c r="U659" i="11"/>
  <c r="T659" i="11"/>
  <c r="S659" i="11"/>
  <c r="R659" i="11"/>
  <c r="C659" i="11"/>
  <c r="X658" i="11"/>
  <c r="W658" i="11"/>
  <c r="V658" i="11"/>
  <c r="U658" i="11"/>
  <c r="T658" i="11"/>
  <c r="S658" i="11"/>
  <c r="R658" i="11"/>
  <c r="C658" i="11"/>
  <c r="X657" i="11"/>
  <c r="W657" i="11"/>
  <c r="V657" i="11"/>
  <c r="U657" i="11"/>
  <c r="T657" i="11"/>
  <c r="S657" i="11"/>
  <c r="R657" i="11"/>
  <c r="C657" i="11"/>
  <c r="X656" i="11"/>
  <c r="W656" i="11"/>
  <c r="V656" i="11"/>
  <c r="U656" i="11"/>
  <c r="T656" i="11"/>
  <c r="S656" i="11"/>
  <c r="R656" i="11"/>
  <c r="C656" i="11"/>
  <c r="X655" i="11"/>
  <c r="W655" i="11"/>
  <c r="V655" i="11"/>
  <c r="U655" i="11"/>
  <c r="T655" i="11"/>
  <c r="S655" i="11"/>
  <c r="R655" i="11"/>
  <c r="C655" i="11"/>
  <c r="X654" i="11"/>
  <c r="W654" i="11"/>
  <c r="V654" i="11"/>
  <c r="U654" i="11"/>
  <c r="T654" i="11"/>
  <c r="S654" i="11"/>
  <c r="R654" i="11"/>
  <c r="C654" i="11"/>
  <c r="X653" i="11"/>
  <c r="W653" i="11"/>
  <c r="V653" i="11"/>
  <c r="U653" i="11"/>
  <c r="T653" i="11"/>
  <c r="S653" i="11"/>
  <c r="R653" i="11"/>
  <c r="C653" i="11"/>
  <c r="X652" i="11"/>
  <c r="W652" i="11"/>
  <c r="V652" i="11"/>
  <c r="U652" i="11"/>
  <c r="T652" i="11"/>
  <c r="S652" i="11"/>
  <c r="R652" i="11"/>
  <c r="C652" i="11"/>
  <c r="X651" i="11"/>
  <c r="W651" i="11"/>
  <c r="V651" i="11"/>
  <c r="U651" i="11"/>
  <c r="T651" i="11"/>
  <c r="S651" i="11"/>
  <c r="R651" i="11"/>
  <c r="C651" i="11"/>
  <c r="X650" i="11"/>
  <c r="W650" i="11"/>
  <c r="V650" i="11"/>
  <c r="U650" i="11"/>
  <c r="T650" i="11"/>
  <c r="S650" i="11"/>
  <c r="R650" i="11"/>
  <c r="C650" i="11"/>
  <c r="X649" i="11"/>
  <c r="W649" i="11"/>
  <c r="V649" i="11"/>
  <c r="U649" i="11"/>
  <c r="T649" i="11"/>
  <c r="S649" i="11"/>
  <c r="R649" i="11"/>
  <c r="C649" i="11"/>
  <c r="X648" i="11"/>
  <c r="W648" i="11"/>
  <c r="V648" i="11"/>
  <c r="U648" i="11"/>
  <c r="T648" i="11"/>
  <c r="S648" i="11"/>
  <c r="R648" i="11"/>
  <c r="C648" i="11"/>
  <c r="X647" i="11"/>
  <c r="W647" i="11"/>
  <c r="V647" i="11"/>
  <c r="U647" i="11"/>
  <c r="T647" i="11"/>
  <c r="S647" i="11"/>
  <c r="R647" i="11"/>
  <c r="C647" i="11"/>
  <c r="X646" i="11"/>
  <c r="W646" i="11"/>
  <c r="V646" i="11"/>
  <c r="U646" i="11"/>
  <c r="T646" i="11"/>
  <c r="S646" i="11"/>
  <c r="R646" i="11"/>
  <c r="C646" i="11"/>
  <c r="X645" i="11"/>
  <c r="W645" i="11"/>
  <c r="V645" i="11"/>
  <c r="U645" i="11"/>
  <c r="T645" i="11"/>
  <c r="S645" i="11"/>
  <c r="R645" i="11"/>
  <c r="C645" i="11"/>
  <c r="X644" i="11"/>
  <c r="W644" i="11"/>
  <c r="V644" i="11"/>
  <c r="U644" i="11"/>
  <c r="T644" i="11"/>
  <c r="S644" i="11"/>
  <c r="R644" i="11"/>
  <c r="C644" i="11"/>
  <c r="X643" i="11"/>
  <c r="W643" i="11"/>
  <c r="V643" i="11"/>
  <c r="U643" i="11"/>
  <c r="T643" i="11"/>
  <c r="S643" i="11"/>
  <c r="R643" i="11"/>
  <c r="C643" i="11"/>
  <c r="X642" i="11"/>
  <c r="W642" i="11"/>
  <c r="V642" i="11"/>
  <c r="U642" i="11"/>
  <c r="T642" i="11"/>
  <c r="S642" i="11"/>
  <c r="R642" i="11"/>
  <c r="C642" i="11"/>
  <c r="X641" i="11"/>
  <c r="W641" i="11"/>
  <c r="V641" i="11"/>
  <c r="U641" i="11"/>
  <c r="T641" i="11"/>
  <c r="S641" i="11"/>
  <c r="R641" i="11"/>
  <c r="C641" i="11"/>
  <c r="X640" i="11"/>
  <c r="W640" i="11"/>
  <c r="V640" i="11"/>
  <c r="U640" i="11"/>
  <c r="T640" i="11"/>
  <c r="S640" i="11"/>
  <c r="R640" i="11"/>
  <c r="C640" i="11"/>
  <c r="X639" i="11"/>
  <c r="W639" i="11"/>
  <c r="V639" i="11"/>
  <c r="U639" i="11"/>
  <c r="T639" i="11"/>
  <c r="S639" i="11"/>
  <c r="R639" i="11"/>
  <c r="C639" i="11"/>
  <c r="X638" i="11"/>
  <c r="W638" i="11"/>
  <c r="V638" i="11"/>
  <c r="U638" i="11"/>
  <c r="T638" i="11"/>
  <c r="S638" i="11"/>
  <c r="R638" i="11"/>
  <c r="C638" i="11"/>
  <c r="X637" i="11"/>
  <c r="W637" i="11"/>
  <c r="V637" i="11"/>
  <c r="U637" i="11"/>
  <c r="T637" i="11"/>
  <c r="S637" i="11"/>
  <c r="R637" i="11"/>
  <c r="C637" i="11"/>
  <c r="X636" i="11"/>
  <c r="W636" i="11"/>
  <c r="V636" i="11"/>
  <c r="U636" i="11"/>
  <c r="T636" i="11"/>
  <c r="S636" i="11"/>
  <c r="R636" i="11"/>
  <c r="C636" i="11"/>
  <c r="X635" i="11"/>
  <c r="W635" i="11"/>
  <c r="V635" i="11"/>
  <c r="U635" i="11"/>
  <c r="T635" i="11"/>
  <c r="S635" i="11"/>
  <c r="R635" i="11"/>
  <c r="C635" i="11"/>
  <c r="X634" i="11"/>
  <c r="W634" i="11"/>
  <c r="V634" i="11"/>
  <c r="U634" i="11"/>
  <c r="T634" i="11"/>
  <c r="S634" i="11"/>
  <c r="R634" i="11"/>
  <c r="C634" i="11"/>
  <c r="X633" i="11"/>
  <c r="W633" i="11"/>
  <c r="V633" i="11"/>
  <c r="U633" i="11"/>
  <c r="T633" i="11"/>
  <c r="S633" i="11"/>
  <c r="R633" i="11"/>
  <c r="C633" i="11"/>
  <c r="X632" i="11"/>
  <c r="W632" i="11"/>
  <c r="V632" i="11"/>
  <c r="U632" i="11"/>
  <c r="T632" i="11"/>
  <c r="S632" i="11"/>
  <c r="R632" i="11"/>
  <c r="C632" i="11"/>
  <c r="X631" i="11"/>
  <c r="W631" i="11"/>
  <c r="V631" i="11"/>
  <c r="U631" i="11"/>
  <c r="T631" i="11"/>
  <c r="S631" i="11"/>
  <c r="R631" i="11"/>
  <c r="C631" i="11"/>
  <c r="X630" i="11"/>
  <c r="W630" i="11"/>
  <c r="V630" i="11"/>
  <c r="U630" i="11"/>
  <c r="T630" i="11"/>
  <c r="S630" i="11"/>
  <c r="R630" i="11"/>
  <c r="C630" i="11"/>
  <c r="X629" i="11"/>
  <c r="W629" i="11"/>
  <c r="V629" i="11"/>
  <c r="U629" i="11"/>
  <c r="T629" i="11"/>
  <c r="S629" i="11"/>
  <c r="R629" i="11"/>
  <c r="C629" i="11"/>
  <c r="X628" i="11"/>
  <c r="W628" i="11"/>
  <c r="V628" i="11"/>
  <c r="U628" i="11"/>
  <c r="T628" i="11"/>
  <c r="S628" i="11"/>
  <c r="R628" i="11"/>
  <c r="C628" i="11"/>
  <c r="X627" i="11"/>
  <c r="W627" i="11"/>
  <c r="V627" i="11"/>
  <c r="U627" i="11"/>
  <c r="T627" i="11"/>
  <c r="S627" i="11"/>
  <c r="R627" i="11"/>
  <c r="C627" i="11"/>
  <c r="X626" i="11"/>
  <c r="W626" i="11"/>
  <c r="V626" i="11"/>
  <c r="U626" i="11"/>
  <c r="T626" i="11"/>
  <c r="S626" i="11"/>
  <c r="R626" i="11"/>
  <c r="C626" i="11"/>
  <c r="X625" i="11"/>
  <c r="W625" i="11"/>
  <c r="V625" i="11"/>
  <c r="U625" i="11"/>
  <c r="T625" i="11"/>
  <c r="S625" i="11"/>
  <c r="R625" i="11"/>
  <c r="C625" i="11"/>
  <c r="X624" i="11"/>
  <c r="W624" i="11"/>
  <c r="V624" i="11"/>
  <c r="U624" i="11"/>
  <c r="T624" i="11"/>
  <c r="S624" i="11"/>
  <c r="R624" i="11"/>
  <c r="C624" i="11"/>
  <c r="X623" i="11"/>
  <c r="W623" i="11"/>
  <c r="V623" i="11"/>
  <c r="U623" i="11"/>
  <c r="T623" i="11"/>
  <c r="S623" i="11"/>
  <c r="R623" i="11"/>
  <c r="C623" i="11"/>
  <c r="X622" i="11"/>
  <c r="W622" i="11"/>
  <c r="V622" i="11"/>
  <c r="U622" i="11"/>
  <c r="T622" i="11"/>
  <c r="S622" i="11"/>
  <c r="R622" i="11"/>
  <c r="C622" i="11"/>
  <c r="X621" i="11"/>
  <c r="W621" i="11"/>
  <c r="V621" i="11"/>
  <c r="U621" i="11"/>
  <c r="T621" i="11"/>
  <c r="S621" i="11"/>
  <c r="R621" i="11"/>
  <c r="C621" i="11"/>
  <c r="X620" i="11"/>
  <c r="W620" i="11"/>
  <c r="V620" i="11"/>
  <c r="U620" i="11"/>
  <c r="T620" i="11"/>
  <c r="S620" i="11"/>
  <c r="R620" i="11"/>
  <c r="C620" i="11"/>
  <c r="X619" i="11"/>
  <c r="W619" i="11"/>
  <c r="V619" i="11"/>
  <c r="U619" i="11"/>
  <c r="T619" i="11"/>
  <c r="S619" i="11"/>
  <c r="R619" i="11"/>
  <c r="C619" i="11"/>
  <c r="X618" i="11"/>
  <c r="W618" i="11"/>
  <c r="V618" i="11"/>
  <c r="U618" i="11"/>
  <c r="T618" i="11"/>
  <c r="S618" i="11"/>
  <c r="R618" i="11"/>
  <c r="C618" i="11"/>
  <c r="X617" i="11"/>
  <c r="W617" i="11"/>
  <c r="V617" i="11"/>
  <c r="U617" i="11"/>
  <c r="T617" i="11"/>
  <c r="S617" i="11"/>
  <c r="R617" i="11"/>
  <c r="C617" i="11"/>
  <c r="X616" i="11"/>
  <c r="W616" i="11"/>
  <c r="V616" i="11"/>
  <c r="U616" i="11"/>
  <c r="T616" i="11"/>
  <c r="S616" i="11"/>
  <c r="R616" i="11"/>
  <c r="C616" i="11"/>
  <c r="X615" i="11"/>
  <c r="W615" i="11"/>
  <c r="V615" i="11"/>
  <c r="U615" i="11"/>
  <c r="T615" i="11"/>
  <c r="S615" i="11"/>
  <c r="R615" i="11"/>
  <c r="C615" i="11"/>
  <c r="X614" i="11"/>
  <c r="W614" i="11"/>
  <c r="V614" i="11"/>
  <c r="U614" i="11"/>
  <c r="T614" i="11"/>
  <c r="S614" i="11"/>
  <c r="R614" i="11"/>
  <c r="C614" i="11"/>
  <c r="X613" i="11"/>
  <c r="W613" i="11"/>
  <c r="V613" i="11"/>
  <c r="U613" i="11"/>
  <c r="T613" i="11"/>
  <c r="S613" i="11"/>
  <c r="R613" i="11"/>
  <c r="C613" i="11"/>
  <c r="X612" i="11"/>
  <c r="W612" i="11"/>
  <c r="V612" i="11"/>
  <c r="U612" i="11"/>
  <c r="T612" i="11"/>
  <c r="S612" i="11"/>
  <c r="R612" i="11"/>
  <c r="C612" i="11"/>
  <c r="X611" i="11"/>
  <c r="W611" i="11"/>
  <c r="V611" i="11"/>
  <c r="U611" i="11"/>
  <c r="T611" i="11"/>
  <c r="S611" i="11"/>
  <c r="R611" i="11"/>
  <c r="C611" i="11"/>
  <c r="X610" i="11"/>
  <c r="W610" i="11"/>
  <c r="V610" i="11"/>
  <c r="U610" i="11"/>
  <c r="T610" i="11"/>
  <c r="S610" i="11"/>
  <c r="R610" i="11"/>
  <c r="C610" i="11"/>
  <c r="X609" i="11"/>
  <c r="W609" i="11"/>
  <c r="V609" i="11"/>
  <c r="U609" i="11"/>
  <c r="T609" i="11"/>
  <c r="S609" i="11"/>
  <c r="R609" i="11"/>
  <c r="C609" i="11"/>
  <c r="X608" i="11"/>
  <c r="W608" i="11"/>
  <c r="V608" i="11"/>
  <c r="U608" i="11"/>
  <c r="T608" i="11"/>
  <c r="S608" i="11"/>
  <c r="R608" i="11"/>
  <c r="C608" i="11"/>
  <c r="X607" i="11"/>
  <c r="W607" i="11"/>
  <c r="V607" i="11"/>
  <c r="U607" i="11"/>
  <c r="T607" i="11"/>
  <c r="S607" i="11"/>
  <c r="R607" i="11"/>
  <c r="C607" i="11"/>
  <c r="X606" i="11"/>
  <c r="W606" i="11"/>
  <c r="V606" i="11"/>
  <c r="U606" i="11"/>
  <c r="T606" i="11"/>
  <c r="S606" i="11"/>
  <c r="R606" i="11"/>
  <c r="C606" i="11"/>
  <c r="X605" i="11"/>
  <c r="W605" i="11"/>
  <c r="V605" i="11"/>
  <c r="U605" i="11"/>
  <c r="T605" i="11"/>
  <c r="S605" i="11"/>
  <c r="R605" i="11"/>
  <c r="C605" i="11"/>
  <c r="X604" i="11"/>
  <c r="W604" i="11"/>
  <c r="V604" i="11"/>
  <c r="U604" i="11"/>
  <c r="T604" i="11"/>
  <c r="S604" i="11"/>
  <c r="R604" i="11"/>
  <c r="C604" i="11"/>
  <c r="X603" i="11"/>
  <c r="W603" i="11"/>
  <c r="V603" i="11"/>
  <c r="U603" i="11"/>
  <c r="T603" i="11"/>
  <c r="S603" i="11"/>
  <c r="R603" i="11"/>
  <c r="C603" i="11"/>
  <c r="X602" i="11"/>
  <c r="W602" i="11"/>
  <c r="V602" i="11"/>
  <c r="U602" i="11"/>
  <c r="T602" i="11"/>
  <c r="S602" i="11"/>
  <c r="R602" i="11"/>
  <c r="C602" i="11"/>
  <c r="X601" i="11"/>
  <c r="W601" i="11"/>
  <c r="V601" i="11"/>
  <c r="U601" i="11"/>
  <c r="T601" i="11"/>
  <c r="S601" i="11"/>
  <c r="R601" i="11"/>
  <c r="C601" i="11"/>
  <c r="X600" i="11"/>
  <c r="W600" i="11"/>
  <c r="V600" i="11"/>
  <c r="U600" i="11"/>
  <c r="T600" i="11"/>
  <c r="S600" i="11"/>
  <c r="R600" i="11"/>
  <c r="C600" i="11"/>
  <c r="X599" i="11"/>
  <c r="W599" i="11"/>
  <c r="V599" i="11"/>
  <c r="U599" i="11"/>
  <c r="T599" i="11"/>
  <c r="S599" i="11"/>
  <c r="R599" i="11"/>
  <c r="C599" i="11"/>
  <c r="X598" i="11"/>
  <c r="W598" i="11"/>
  <c r="V598" i="11"/>
  <c r="U598" i="11"/>
  <c r="T598" i="11"/>
  <c r="S598" i="11"/>
  <c r="R598" i="11"/>
  <c r="C598" i="11"/>
  <c r="X597" i="11"/>
  <c r="W597" i="11"/>
  <c r="V597" i="11"/>
  <c r="U597" i="11"/>
  <c r="T597" i="11"/>
  <c r="S597" i="11"/>
  <c r="R597" i="11"/>
  <c r="C597" i="11"/>
  <c r="X596" i="11"/>
  <c r="W596" i="11"/>
  <c r="V596" i="11"/>
  <c r="U596" i="11"/>
  <c r="T596" i="11"/>
  <c r="S596" i="11"/>
  <c r="R596" i="11"/>
  <c r="C596" i="11"/>
  <c r="X595" i="11"/>
  <c r="W595" i="11"/>
  <c r="V595" i="11"/>
  <c r="U595" i="11"/>
  <c r="T595" i="11"/>
  <c r="S595" i="11"/>
  <c r="R595" i="11"/>
  <c r="C595" i="11"/>
  <c r="X594" i="11"/>
  <c r="W594" i="11"/>
  <c r="V594" i="11"/>
  <c r="U594" i="11"/>
  <c r="T594" i="11"/>
  <c r="S594" i="11"/>
  <c r="R594" i="11"/>
  <c r="C594" i="11"/>
  <c r="X593" i="11"/>
  <c r="W593" i="11"/>
  <c r="V593" i="11"/>
  <c r="U593" i="11"/>
  <c r="T593" i="11"/>
  <c r="S593" i="11"/>
  <c r="R593" i="11"/>
  <c r="C593" i="11"/>
  <c r="X592" i="11"/>
  <c r="W592" i="11"/>
  <c r="V592" i="11"/>
  <c r="U592" i="11"/>
  <c r="T592" i="11"/>
  <c r="S592" i="11"/>
  <c r="R592" i="11"/>
  <c r="C592" i="11"/>
  <c r="X591" i="11"/>
  <c r="W591" i="11"/>
  <c r="V591" i="11"/>
  <c r="U591" i="11"/>
  <c r="T591" i="11"/>
  <c r="S591" i="11"/>
  <c r="R591" i="11"/>
  <c r="C591" i="11"/>
  <c r="X590" i="11"/>
  <c r="W590" i="11"/>
  <c r="V590" i="11"/>
  <c r="U590" i="11"/>
  <c r="T590" i="11"/>
  <c r="S590" i="11"/>
  <c r="R590" i="11"/>
  <c r="C590" i="11"/>
  <c r="X589" i="11"/>
  <c r="W589" i="11"/>
  <c r="V589" i="11"/>
  <c r="U589" i="11"/>
  <c r="T589" i="11"/>
  <c r="S589" i="11"/>
  <c r="R589" i="11"/>
  <c r="C589" i="11"/>
  <c r="X588" i="11"/>
  <c r="W588" i="11"/>
  <c r="V588" i="11"/>
  <c r="U588" i="11"/>
  <c r="T588" i="11"/>
  <c r="S588" i="11"/>
  <c r="R588" i="11"/>
  <c r="C588" i="11"/>
  <c r="X587" i="11"/>
  <c r="W587" i="11"/>
  <c r="V587" i="11"/>
  <c r="U587" i="11"/>
  <c r="T587" i="11"/>
  <c r="S587" i="11"/>
  <c r="R587" i="11"/>
  <c r="C587" i="11"/>
  <c r="X586" i="11"/>
  <c r="W586" i="11"/>
  <c r="V586" i="11"/>
  <c r="U586" i="11"/>
  <c r="T586" i="11"/>
  <c r="S586" i="11"/>
  <c r="R586" i="11"/>
  <c r="C586" i="11"/>
  <c r="X585" i="11"/>
  <c r="W585" i="11"/>
  <c r="V585" i="11"/>
  <c r="U585" i="11"/>
  <c r="T585" i="11"/>
  <c r="S585" i="11"/>
  <c r="R585" i="11"/>
  <c r="C585" i="11"/>
  <c r="X584" i="11"/>
  <c r="W584" i="11"/>
  <c r="V584" i="11"/>
  <c r="U584" i="11"/>
  <c r="T584" i="11"/>
  <c r="S584" i="11"/>
  <c r="R584" i="11"/>
  <c r="C584" i="11"/>
  <c r="X583" i="11"/>
  <c r="W583" i="11"/>
  <c r="V583" i="11"/>
  <c r="U583" i="11"/>
  <c r="T583" i="11"/>
  <c r="S583" i="11"/>
  <c r="R583" i="11"/>
  <c r="C583" i="11"/>
  <c r="X582" i="11"/>
  <c r="W582" i="11"/>
  <c r="V582" i="11"/>
  <c r="U582" i="11"/>
  <c r="T582" i="11"/>
  <c r="S582" i="11"/>
  <c r="R582" i="11"/>
  <c r="C582" i="11"/>
  <c r="X581" i="11"/>
  <c r="W581" i="11"/>
  <c r="V581" i="11"/>
  <c r="U581" i="11"/>
  <c r="T581" i="11"/>
  <c r="S581" i="11"/>
  <c r="R581" i="11"/>
  <c r="C581" i="11"/>
  <c r="X580" i="11"/>
  <c r="W580" i="11"/>
  <c r="V580" i="11"/>
  <c r="U580" i="11"/>
  <c r="T580" i="11"/>
  <c r="S580" i="11"/>
  <c r="R580" i="11"/>
  <c r="C580" i="11"/>
  <c r="X579" i="11"/>
  <c r="W579" i="11"/>
  <c r="V579" i="11"/>
  <c r="U579" i="11"/>
  <c r="T579" i="11"/>
  <c r="S579" i="11"/>
  <c r="R579" i="11"/>
  <c r="C579" i="11"/>
  <c r="X578" i="11"/>
  <c r="W578" i="11"/>
  <c r="V578" i="11"/>
  <c r="U578" i="11"/>
  <c r="T578" i="11"/>
  <c r="S578" i="11"/>
  <c r="R578" i="11"/>
  <c r="C578" i="11"/>
  <c r="X577" i="11"/>
  <c r="W577" i="11"/>
  <c r="V577" i="11"/>
  <c r="U577" i="11"/>
  <c r="T577" i="11"/>
  <c r="S577" i="11"/>
  <c r="R577" i="11"/>
  <c r="C577" i="11"/>
  <c r="X576" i="11"/>
  <c r="W576" i="11"/>
  <c r="V576" i="11"/>
  <c r="U576" i="11"/>
  <c r="T576" i="11"/>
  <c r="S576" i="11"/>
  <c r="R576" i="11"/>
  <c r="C576" i="11"/>
  <c r="X575" i="11"/>
  <c r="W575" i="11"/>
  <c r="V575" i="11"/>
  <c r="U575" i="11"/>
  <c r="T575" i="11"/>
  <c r="S575" i="11"/>
  <c r="R575" i="11"/>
  <c r="C575" i="11"/>
  <c r="X574" i="11"/>
  <c r="W574" i="11"/>
  <c r="V574" i="11"/>
  <c r="U574" i="11"/>
  <c r="T574" i="11"/>
  <c r="S574" i="11"/>
  <c r="R574" i="11"/>
  <c r="C574" i="11"/>
  <c r="X573" i="11"/>
  <c r="W573" i="11"/>
  <c r="V573" i="11"/>
  <c r="U573" i="11"/>
  <c r="T573" i="11"/>
  <c r="S573" i="11"/>
  <c r="R573" i="11"/>
  <c r="C573" i="11"/>
  <c r="X572" i="11"/>
  <c r="W572" i="11"/>
  <c r="V572" i="11"/>
  <c r="U572" i="11"/>
  <c r="T572" i="11"/>
  <c r="S572" i="11"/>
  <c r="R572" i="11"/>
  <c r="C572" i="11"/>
  <c r="X571" i="11"/>
  <c r="W571" i="11"/>
  <c r="V571" i="11"/>
  <c r="U571" i="11"/>
  <c r="T571" i="11"/>
  <c r="S571" i="11"/>
  <c r="R571" i="11"/>
  <c r="C571" i="11"/>
  <c r="X570" i="11"/>
  <c r="W570" i="11"/>
  <c r="V570" i="11"/>
  <c r="U570" i="11"/>
  <c r="T570" i="11"/>
  <c r="S570" i="11"/>
  <c r="R570" i="11"/>
  <c r="C570" i="11"/>
  <c r="X569" i="11"/>
  <c r="W569" i="11"/>
  <c r="V569" i="11"/>
  <c r="U569" i="11"/>
  <c r="T569" i="11"/>
  <c r="S569" i="11"/>
  <c r="R569" i="11"/>
  <c r="C569" i="11"/>
  <c r="X568" i="11"/>
  <c r="W568" i="11"/>
  <c r="V568" i="11"/>
  <c r="U568" i="11"/>
  <c r="T568" i="11"/>
  <c r="S568" i="11"/>
  <c r="R568" i="11"/>
  <c r="C568" i="11"/>
  <c r="X567" i="11"/>
  <c r="W567" i="11"/>
  <c r="V567" i="11"/>
  <c r="U567" i="11"/>
  <c r="T567" i="11"/>
  <c r="S567" i="11"/>
  <c r="R567" i="11"/>
  <c r="C567" i="11"/>
  <c r="X566" i="11"/>
  <c r="W566" i="11"/>
  <c r="V566" i="11"/>
  <c r="U566" i="11"/>
  <c r="T566" i="11"/>
  <c r="S566" i="11"/>
  <c r="R566" i="11"/>
  <c r="C566" i="11"/>
  <c r="X565" i="11"/>
  <c r="W565" i="11"/>
  <c r="V565" i="11"/>
  <c r="U565" i="11"/>
  <c r="T565" i="11"/>
  <c r="S565" i="11"/>
  <c r="R565" i="11"/>
  <c r="C565" i="11"/>
  <c r="X564" i="11"/>
  <c r="W564" i="11"/>
  <c r="V564" i="11"/>
  <c r="U564" i="11"/>
  <c r="T564" i="11"/>
  <c r="S564" i="11"/>
  <c r="R564" i="11"/>
  <c r="C564" i="11"/>
  <c r="X563" i="11"/>
  <c r="W563" i="11"/>
  <c r="V563" i="11"/>
  <c r="U563" i="11"/>
  <c r="T563" i="11"/>
  <c r="S563" i="11"/>
  <c r="R563" i="11"/>
  <c r="C563" i="11"/>
  <c r="X562" i="11"/>
  <c r="W562" i="11"/>
  <c r="V562" i="11"/>
  <c r="U562" i="11"/>
  <c r="T562" i="11"/>
  <c r="S562" i="11"/>
  <c r="R562" i="11"/>
  <c r="C562" i="11"/>
  <c r="X561" i="11"/>
  <c r="W561" i="11"/>
  <c r="V561" i="11"/>
  <c r="U561" i="11"/>
  <c r="T561" i="11"/>
  <c r="S561" i="11"/>
  <c r="R561" i="11"/>
  <c r="C561" i="11"/>
  <c r="X560" i="11"/>
  <c r="W560" i="11"/>
  <c r="V560" i="11"/>
  <c r="U560" i="11"/>
  <c r="T560" i="11"/>
  <c r="S560" i="11"/>
  <c r="R560" i="11"/>
  <c r="C560" i="11"/>
  <c r="X559" i="11"/>
  <c r="W559" i="11"/>
  <c r="V559" i="11"/>
  <c r="U559" i="11"/>
  <c r="T559" i="11"/>
  <c r="S559" i="11"/>
  <c r="R559" i="11"/>
  <c r="C559" i="11"/>
  <c r="X558" i="11"/>
  <c r="W558" i="11"/>
  <c r="V558" i="11"/>
  <c r="U558" i="11"/>
  <c r="T558" i="11"/>
  <c r="S558" i="11"/>
  <c r="R558" i="11"/>
  <c r="C558" i="11"/>
  <c r="X557" i="11"/>
  <c r="W557" i="11"/>
  <c r="V557" i="11"/>
  <c r="U557" i="11"/>
  <c r="T557" i="11"/>
  <c r="S557" i="11"/>
  <c r="R557" i="11"/>
  <c r="C557" i="11"/>
  <c r="X556" i="11"/>
  <c r="W556" i="11"/>
  <c r="V556" i="11"/>
  <c r="U556" i="11"/>
  <c r="T556" i="11"/>
  <c r="S556" i="11"/>
  <c r="R556" i="11"/>
  <c r="C556" i="11"/>
  <c r="X555" i="11"/>
  <c r="W555" i="11"/>
  <c r="V555" i="11"/>
  <c r="U555" i="11"/>
  <c r="T555" i="11"/>
  <c r="S555" i="11"/>
  <c r="R555" i="11"/>
  <c r="C555" i="11"/>
  <c r="X554" i="11"/>
  <c r="W554" i="11"/>
  <c r="V554" i="11"/>
  <c r="U554" i="11"/>
  <c r="T554" i="11"/>
  <c r="S554" i="11"/>
  <c r="R554" i="11"/>
  <c r="C554" i="11"/>
  <c r="X553" i="11"/>
  <c r="W553" i="11"/>
  <c r="V553" i="11"/>
  <c r="U553" i="11"/>
  <c r="T553" i="11"/>
  <c r="S553" i="11"/>
  <c r="R553" i="11"/>
  <c r="C553" i="11"/>
  <c r="X552" i="11"/>
  <c r="W552" i="11"/>
  <c r="V552" i="11"/>
  <c r="U552" i="11"/>
  <c r="T552" i="11"/>
  <c r="S552" i="11"/>
  <c r="R552" i="11"/>
  <c r="C552" i="11"/>
  <c r="X551" i="11"/>
  <c r="W551" i="11"/>
  <c r="V551" i="11"/>
  <c r="U551" i="11"/>
  <c r="T551" i="11"/>
  <c r="S551" i="11"/>
  <c r="R551" i="11"/>
  <c r="C551" i="11"/>
  <c r="X550" i="11"/>
  <c r="W550" i="11"/>
  <c r="V550" i="11"/>
  <c r="U550" i="11"/>
  <c r="T550" i="11"/>
  <c r="S550" i="11"/>
  <c r="R550" i="11"/>
  <c r="C550" i="11"/>
  <c r="X549" i="11"/>
  <c r="W549" i="11"/>
  <c r="V549" i="11"/>
  <c r="U549" i="11"/>
  <c r="T549" i="11"/>
  <c r="S549" i="11"/>
  <c r="R549" i="11"/>
  <c r="C549" i="11"/>
  <c r="X548" i="11"/>
  <c r="W548" i="11"/>
  <c r="V548" i="11"/>
  <c r="U548" i="11"/>
  <c r="T548" i="11"/>
  <c r="S548" i="11"/>
  <c r="R548" i="11"/>
  <c r="C548" i="11"/>
  <c r="X547" i="11"/>
  <c r="W547" i="11"/>
  <c r="V547" i="11"/>
  <c r="U547" i="11"/>
  <c r="T547" i="11"/>
  <c r="S547" i="11"/>
  <c r="R547" i="11"/>
  <c r="C547" i="11"/>
  <c r="X546" i="11"/>
  <c r="W546" i="11"/>
  <c r="V546" i="11"/>
  <c r="U546" i="11"/>
  <c r="T546" i="11"/>
  <c r="S546" i="11"/>
  <c r="R546" i="11"/>
  <c r="C546" i="11"/>
  <c r="X545" i="11"/>
  <c r="W545" i="11"/>
  <c r="V545" i="11"/>
  <c r="U545" i="11"/>
  <c r="T545" i="11"/>
  <c r="S545" i="11"/>
  <c r="R545" i="11"/>
  <c r="C545" i="11"/>
  <c r="X544" i="11"/>
  <c r="W544" i="11"/>
  <c r="V544" i="11"/>
  <c r="U544" i="11"/>
  <c r="T544" i="11"/>
  <c r="S544" i="11"/>
  <c r="R544" i="11"/>
  <c r="C544" i="11"/>
  <c r="X543" i="11"/>
  <c r="W543" i="11"/>
  <c r="V543" i="11"/>
  <c r="U543" i="11"/>
  <c r="T543" i="11"/>
  <c r="S543" i="11"/>
  <c r="R543" i="11"/>
  <c r="C543" i="11"/>
  <c r="X542" i="11"/>
  <c r="W542" i="11"/>
  <c r="V542" i="11"/>
  <c r="U542" i="11"/>
  <c r="T542" i="11"/>
  <c r="S542" i="11"/>
  <c r="R542" i="11"/>
  <c r="C542" i="11"/>
  <c r="X541" i="11"/>
  <c r="W541" i="11"/>
  <c r="V541" i="11"/>
  <c r="U541" i="11"/>
  <c r="T541" i="11"/>
  <c r="S541" i="11"/>
  <c r="R541" i="11"/>
  <c r="C541" i="11"/>
  <c r="X540" i="11"/>
  <c r="W540" i="11"/>
  <c r="V540" i="11"/>
  <c r="U540" i="11"/>
  <c r="T540" i="11"/>
  <c r="S540" i="11"/>
  <c r="R540" i="11"/>
  <c r="C540" i="11"/>
  <c r="X539" i="11"/>
  <c r="W539" i="11"/>
  <c r="V539" i="11"/>
  <c r="U539" i="11"/>
  <c r="T539" i="11"/>
  <c r="S539" i="11"/>
  <c r="R539" i="11"/>
  <c r="C539" i="11"/>
  <c r="X538" i="11"/>
  <c r="W538" i="11"/>
  <c r="V538" i="11"/>
  <c r="U538" i="11"/>
  <c r="T538" i="11"/>
  <c r="S538" i="11"/>
  <c r="R538" i="11"/>
  <c r="C538" i="11"/>
  <c r="X537" i="11"/>
  <c r="W537" i="11"/>
  <c r="V537" i="11"/>
  <c r="U537" i="11"/>
  <c r="T537" i="11"/>
  <c r="S537" i="11"/>
  <c r="R537" i="11"/>
  <c r="C537" i="11"/>
  <c r="X536" i="11"/>
  <c r="W536" i="11"/>
  <c r="V536" i="11"/>
  <c r="U536" i="11"/>
  <c r="T536" i="11"/>
  <c r="S536" i="11"/>
  <c r="R536" i="11"/>
  <c r="C536" i="11"/>
  <c r="X535" i="11"/>
  <c r="W535" i="11"/>
  <c r="V535" i="11"/>
  <c r="U535" i="11"/>
  <c r="T535" i="11"/>
  <c r="S535" i="11"/>
  <c r="R535" i="11"/>
  <c r="C535" i="11"/>
  <c r="X534" i="11"/>
  <c r="W534" i="11"/>
  <c r="V534" i="11"/>
  <c r="U534" i="11"/>
  <c r="T534" i="11"/>
  <c r="S534" i="11"/>
  <c r="R534" i="11"/>
  <c r="C534" i="11"/>
  <c r="X533" i="11"/>
  <c r="W533" i="11"/>
  <c r="V533" i="11"/>
  <c r="U533" i="11"/>
  <c r="T533" i="11"/>
  <c r="S533" i="11"/>
  <c r="R533" i="11"/>
  <c r="C533" i="11"/>
  <c r="X532" i="11"/>
  <c r="W532" i="11"/>
  <c r="V532" i="11"/>
  <c r="U532" i="11"/>
  <c r="T532" i="11"/>
  <c r="S532" i="11"/>
  <c r="R532" i="11"/>
  <c r="C532" i="11"/>
  <c r="X531" i="11"/>
  <c r="W531" i="11"/>
  <c r="V531" i="11"/>
  <c r="U531" i="11"/>
  <c r="T531" i="11"/>
  <c r="S531" i="11"/>
  <c r="R531" i="11"/>
  <c r="C531" i="11"/>
  <c r="X530" i="11"/>
  <c r="W530" i="11"/>
  <c r="V530" i="11"/>
  <c r="U530" i="11"/>
  <c r="T530" i="11"/>
  <c r="S530" i="11"/>
  <c r="R530" i="11"/>
  <c r="C530" i="11"/>
  <c r="X529" i="11"/>
  <c r="W529" i="11"/>
  <c r="V529" i="11"/>
  <c r="U529" i="11"/>
  <c r="T529" i="11"/>
  <c r="S529" i="11"/>
  <c r="R529" i="11"/>
  <c r="C529" i="11"/>
  <c r="X528" i="11"/>
  <c r="W528" i="11"/>
  <c r="V528" i="11"/>
  <c r="U528" i="11"/>
  <c r="T528" i="11"/>
  <c r="S528" i="11"/>
  <c r="R528" i="11"/>
  <c r="C528" i="11"/>
  <c r="X527" i="11"/>
  <c r="W527" i="11"/>
  <c r="V527" i="11"/>
  <c r="U527" i="11"/>
  <c r="T527" i="11"/>
  <c r="S527" i="11"/>
  <c r="R527" i="11"/>
  <c r="C527" i="11"/>
  <c r="X526" i="11"/>
  <c r="W526" i="11"/>
  <c r="V526" i="11"/>
  <c r="U526" i="11"/>
  <c r="T526" i="11"/>
  <c r="S526" i="11"/>
  <c r="R526" i="11"/>
  <c r="C526" i="11"/>
  <c r="X525" i="11"/>
  <c r="W525" i="11"/>
  <c r="V525" i="11"/>
  <c r="U525" i="11"/>
  <c r="T525" i="11"/>
  <c r="S525" i="11"/>
  <c r="R525" i="11"/>
  <c r="C525" i="11"/>
  <c r="X524" i="11"/>
  <c r="W524" i="11"/>
  <c r="V524" i="11"/>
  <c r="U524" i="11"/>
  <c r="T524" i="11"/>
  <c r="S524" i="11"/>
  <c r="R524" i="11"/>
  <c r="C524" i="11"/>
  <c r="X523" i="11"/>
  <c r="W523" i="11"/>
  <c r="V523" i="11"/>
  <c r="U523" i="11"/>
  <c r="T523" i="11"/>
  <c r="S523" i="11"/>
  <c r="R523" i="11"/>
  <c r="C523" i="11"/>
  <c r="X522" i="11"/>
  <c r="W522" i="11"/>
  <c r="V522" i="11"/>
  <c r="U522" i="11"/>
  <c r="T522" i="11"/>
  <c r="S522" i="11"/>
  <c r="R522" i="11"/>
  <c r="C522" i="11"/>
  <c r="X521" i="11"/>
  <c r="W521" i="11"/>
  <c r="V521" i="11"/>
  <c r="U521" i="11"/>
  <c r="T521" i="11"/>
  <c r="S521" i="11"/>
  <c r="R521" i="11"/>
  <c r="C521" i="11"/>
  <c r="X520" i="11"/>
  <c r="W520" i="11"/>
  <c r="V520" i="11"/>
  <c r="U520" i="11"/>
  <c r="T520" i="11"/>
  <c r="S520" i="11"/>
  <c r="R520" i="11"/>
  <c r="C520" i="11"/>
  <c r="X519" i="11"/>
  <c r="W519" i="11"/>
  <c r="V519" i="11"/>
  <c r="U519" i="11"/>
  <c r="T519" i="11"/>
  <c r="S519" i="11"/>
  <c r="R519" i="11"/>
  <c r="C519" i="11"/>
  <c r="X518" i="11"/>
  <c r="W518" i="11"/>
  <c r="V518" i="11"/>
  <c r="U518" i="11"/>
  <c r="T518" i="11"/>
  <c r="S518" i="11"/>
  <c r="R518" i="11"/>
  <c r="C518" i="11"/>
  <c r="X517" i="11"/>
  <c r="W517" i="11"/>
  <c r="V517" i="11"/>
  <c r="U517" i="11"/>
  <c r="T517" i="11"/>
  <c r="S517" i="11"/>
  <c r="R517" i="11"/>
  <c r="C517" i="11"/>
  <c r="X516" i="11"/>
  <c r="W516" i="11"/>
  <c r="V516" i="11"/>
  <c r="U516" i="11"/>
  <c r="T516" i="11"/>
  <c r="S516" i="11"/>
  <c r="R516" i="11"/>
  <c r="C516" i="11"/>
  <c r="X515" i="11"/>
  <c r="W515" i="11"/>
  <c r="V515" i="11"/>
  <c r="U515" i="11"/>
  <c r="T515" i="11"/>
  <c r="S515" i="11"/>
  <c r="R515" i="11"/>
  <c r="C515" i="11"/>
  <c r="X514" i="11"/>
  <c r="W514" i="11"/>
  <c r="V514" i="11"/>
  <c r="U514" i="11"/>
  <c r="T514" i="11"/>
  <c r="S514" i="11"/>
  <c r="R514" i="11"/>
  <c r="C514" i="11"/>
  <c r="X513" i="11"/>
  <c r="W513" i="11"/>
  <c r="V513" i="11"/>
  <c r="U513" i="11"/>
  <c r="T513" i="11"/>
  <c r="S513" i="11"/>
  <c r="R513" i="11"/>
  <c r="C513" i="11"/>
  <c r="X512" i="11"/>
  <c r="W512" i="11"/>
  <c r="V512" i="11"/>
  <c r="U512" i="11"/>
  <c r="T512" i="11"/>
  <c r="S512" i="11"/>
  <c r="R512" i="11"/>
  <c r="C512" i="11"/>
  <c r="X511" i="11"/>
  <c r="W511" i="11"/>
  <c r="V511" i="11"/>
  <c r="U511" i="11"/>
  <c r="T511" i="11"/>
  <c r="S511" i="11"/>
  <c r="R511" i="11"/>
  <c r="C511" i="11"/>
  <c r="X510" i="11"/>
  <c r="W510" i="11"/>
  <c r="V510" i="11"/>
  <c r="U510" i="11"/>
  <c r="T510" i="11"/>
  <c r="S510" i="11"/>
  <c r="R510" i="11"/>
  <c r="C510" i="11"/>
  <c r="X509" i="11"/>
  <c r="W509" i="11"/>
  <c r="V509" i="11"/>
  <c r="U509" i="11"/>
  <c r="T509" i="11"/>
  <c r="S509" i="11"/>
  <c r="R509" i="11"/>
  <c r="C509" i="11"/>
  <c r="X508" i="11"/>
  <c r="W508" i="11"/>
  <c r="V508" i="11"/>
  <c r="U508" i="11"/>
  <c r="T508" i="11"/>
  <c r="S508" i="11"/>
  <c r="R508" i="11"/>
  <c r="C508" i="11"/>
  <c r="X507" i="11"/>
  <c r="W507" i="11"/>
  <c r="V507" i="11"/>
  <c r="U507" i="11"/>
  <c r="T507" i="11"/>
  <c r="S507" i="11"/>
  <c r="R507" i="11"/>
  <c r="C507" i="11"/>
  <c r="X506" i="11"/>
  <c r="W506" i="11"/>
  <c r="V506" i="11"/>
  <c r="U506" i="11"/>
  <c r="T506" i="11"/>
  <c r="S506" i="11"/>
  <c r="R506" i="11"/>
  <c r="C506" i="11"/>
  <c r="X505" i="11"/>
  <c r="W505" i="11"/>
  <c r="V505" i="11"/>
  <c r="U505" i="11"/>
  <c r="T505" i="11"/>
  <c r="S505" i="11"/>
  <c r="R505" i="11"/>
  <c r="C505" i="11"/>
  <c r="X504" i="11"/>
  <c r="W504" i="11"/>
  <c r="V504" i="11"/>
  <c r="U504" i="11"/>
  <c r="T504" i="11"/>
  <c r="S504" i="11"/>
  <c r="R504" i="11"/>
  <c r="C504" i="11"/>
  <c r="X503" i="11"/>
  <c r="W503" i="11"/>
  <c r="V503" i="11"/>
  <c r="U503" i="11"/>
  <c r="T503" i="11"/>
  <c r="S503" i="11"/>
  <c r="R503" i="11"/>
  <c r="C503" i="11"/>
  <c r="X502" i="11"/>
  <c r="W502" i="11"/>
  <c r="V502" i="11"/>
  <c r="U502" i="11"/>
  <c r="T502" i="11"/>
  <c r="S502" i="11"/>
  <c r="R502" i="11"/>
  <c r="C502" i="11"/>
  <c r="X501" i="11"/>
  <c r="W501" i="11"/>
  <c r="V501" i="11"/>
  <c r="U501" i="11"/>
  <c r="T501" i="11"/>
  <c r="S501" i="11"/>
  <c r="R501" i="11"/>
  <c r="C501" i="11"/>
  <c r="X500" i="11"/>
  <c r="W500" i="11"/>
  <c r="V500" i="11"/>
  <c r="U500" i="11"/>
  <c r="T500" i="11"/>
  <c r="S500" i="11"/>
  <c r="R500" i="11"/>
  <c r="C500" i="11"/>
  <c r="X499" i="11"/>
  <c r="W499" i="11"/>
  <c r="V499" i="11"/>
  <c r="U499" i="11"/>
  <c r="T499" i="11"/>
  <c r="S499" i="11"/>
  <c r="R499" i="11"/>
  <c r="C499" i="11"/>
  <c r="X498" i="11"/>
  <c r="W498" i="11"/>
  <c r="V498" i="11"/>
  <c r="U498" i="11"/>
  <c r="T498" i="11"/>
  <c r="S498" i="11"/>
  <c r="R498" i="11"/>
  <c r="C498" i="11"/>
  <c r="X497" i="11"/>
  <c r="W497" i="11"/>
  <c r="V497" i="11"/>
  <c r="U497" i="11"/>
  <c r="T497" i="11"/>
  <c r="S497" i="11"/>
  <c r="R497" i="11"/>
  <c r="C497" i="11"/>
  <c r="X496" i="11"/>
  <c r="W496" i="11"/>
  <c r="V496" i="11"/>
  <c r="U496" i="11"/>
  <c r="T496" i="11"/>
  <c r="S496" i="11"/>
  <c r="R496" i="11"/>
  <c r="C496" i="11"/>
  <c r="X495" i="11"/>
  <c r="W495" i="11"/>
  <c r="V495" i="11"/>
  <c r="U495" i="11"/>
  <c r="T495" i="11"/>
  <c r="S495" i="11"/>
  <c r="R495" i="11"/>
  <c r="C495" i="11"/>
  <c r="X494" i="11"/>
  <c r="W494" i="11"/>
  <c r="V494" i="11"/>
  <c r="U494" i="11"/>
  <c r="T494" i="11"/>
  <c r="S494" i="11"/>
  <c r="R494" i="11"/>
  <c r="C494" i="11"/>
  <c r="X493" i="11"/>
  <c r="W493" i="11"/>
  <c r="V493" i="11"/>
  <c r="U493" i="11"/>
  <c r="T493" i="11"/>
  <c r="S493" i="11"/>
  <c r="R493" i="11"/>
  <c r="C493" i="11"/>
  <c r="X492" i="11"/>
  <c r="W492" i="11"/>
  <c r="V492" i="11"/>
  <c r="U492" i="11"/>
  <c r="T492" i="11"/>
  <c r="S492" i="11"/>
  <c r="R492" i="11"/>
  <c r="C492" i="11"/>
  <c r="X491" i="11"/>
  <c r="W491" i="11"/>
  <c r="V491" i="11"/>
  <c r="U491" i="11"/>
  <c r="T491" i="11"/>
  <c r="S491" i="11"/>
  <c r="R491" i="11"/>
  <c r="C491" i="11"/>
  <c r="X490" i="11"/>
  <c r="W490" i="11"/>
  <c r="V490" i="11"/>
  <c r="U490" i="11"/>
  <c r="T490" i="11"/>
  <c r="S490" i="11"/>
  <c r="R490" i="11"/>
  <c r="C490" i="11"/>
  <c r="X489" i="11"/>
  <c r="W489" i="11"/>
  <c r="V489" i="11"/>
  <c r="U489" i="11"/>
  <c r="T489" i="11"/>
  <c r="S489" i="11"/>
  <c r="R489" i="11"/>
  <c r="C489" i="11"/>
  <c r="X488" i="11"/>
  <c r="W488" i="11"/>
  <c r="V488" i="11"/>
  <c r="U488" i="11"/>
  <c r="T488" i="11"/>
  <c r="S488" i="11"/>
  <c r="R488" i="11"/>
  <c r="C488" i="11"/>
  <c r="X487" i="11"/>
  <c r="W487" i="11"/>
  <c r="V487" i="11"/>
  <c r="U487" i="11"/>
  <c r="T487" i="11"/>
  <c r="S487" i="11"/>
  <c r="R487" i="11"/>
  <c r="C487" i="11"/>
  <c r="X486" i="11"/>
  <c r="W486" i="11"/>
  <c r="V486" i="11"/>
  <c r="U486" i="11"/>
  <c r="T486" i="11"/>
  <c r="S486" i="11"/>
  <c r="R486" i="11"/>
  <c r="C486" i="11"/>
  <c r="X485" i="11"/>
  <c r="W485" i="11"/>
  <c r="V485" i="11"/>
  <c r="U485" i="11"/>
  <c r="T485" i="11"/>
  <c r="S485" i="11"/>
  <c r="R485" i="11"/>
  <c r="C485" i="11"/>
  <c r="X484" i="11"/>
  <c r="W484" i="11"/>
  <c r="V484" i="11"/>
  <c r="U484" i="11"/>
  <c r="T484" i="11"/>
  <c r="S484" i="11"/>
  <c r="R484" i="11"/>
  <c r="C484" i="11"/>
  <c r="X483" i="11"/>
  <c r="W483" i="11"/>
  <c r="V483" i="11"/>
  <c r="U483" i="11"/>
  <c r="T483" i="11"/>
  <c r="S483" i="11"/>
  <c r="R483" i="11"/>
  <c r="C483" i="11"/>
  <c r="X482" i="11"/>
  <c r="W482" i="11"/>
  <c r="V482" i="11"/>
  <c r="U482" i="11"/>
  <c r="T482" i="11"/>
  <c r="S482" i="11"/>
  <c r="R482" i="11"/>
  <c r="C482" i="11"/>
  <c r="X481" i="11"/>
  <c r="W481" i="11"/>
  <c r="V481" i="11"/>
  <c r="U481" i="11"/>
  <c r="T481" i="11"/>
  <c r="S481" i="11"/>
  <c r="R481" i="11"/>
  <c r="C481" i="11"/>
  <c r="X480" i="11"/>
  <c r="W480" i="11"/>
  <c r="V480" i="11"/>
  <c r="U480" i="11"/>
  <c r="T480" i="11"/>
  <c r="S480" i="11"/>
  <c r="R480" i="11"/>
  <c r="C480" i="11"/>
  <c r="X479" i="11"/>
  <c r="W479" i="11"/>
  <c r="V479" i="11"/>
  <c r="U479" i="11"/>
  <c r="T479" i="11"/>
  <c r="S479" i="11"/>
  <c r="R479" i="11"/>
  <c r="C479" i="11"/>
  <c r="X478" i="11"/>
  <c r="W478" i="11"/>
  <c r="V478" i="11"/>
  <c r="U478" i="11"/>
  <c r="T478" i="11"/>
  <c r="S478" i="11"/>
  <c r="R478" i="11"/>
  <c r="C478" i="11"/>
  <c r="X477" i="11"/>
  <c r="W477" i="11"/>
  <c r="V477" i="11"/>
  <c r="U477" i="11"/>
  <c r="T477" i="11"/>
  <c r="S477" i="11"/>
  <c r="R477" i="11"/>
  <c r="C477" i="11"/>
  <c r="X476" i="11"/>
  <c r="W476" i="11"/>
  <c r="V476" i="11"/>
  <c r="U476" i="11"/>
  <c r="T476" i="11"/>
  <c r="S476" i="11"/>
  <c r="R476" i="11"/>
  <c r="C476" i="11"/>
  <c r="X475" i="11"/>
  <c r="W475" i="11"/>
  <c r="V475" i="11"/>
  <c r="U475" i="11"/>
  <c r="T475" i="11"/>
  <c r="S475" i="11"/>
  <c r="R475" i="11"/>
  <c r="C475" i="11"/>
  <c r="X474" i="11"/>
  <c r="W474" i="11"/>
  <c r="V474" i="11"/>
  <c r="U474" i="11"/>
  <c r="T474" i="11"/>
  <c r="S474" i="11"/>
  <c r="R474" i="11"/>
  <c r="C474" i="11"/>
  <c r="X473" i="11"/>
  <c r="W473" i="11"/>
  <c r="V473" i="11"/>
  <c r="U473" i="11"/>
  <c r="T473" i="11"/>
  <c r="S473" i="11"/>
  <c r="R473" i="11"/>
  <c r="C473" i="11"/>
  <c r="X472" i="11"/>
  <c r="W472" i="11"/>
  <c r="V472" i="11"/>
  <c r="U472" i="11"/>
  <c r="T472" i="11"/>
  <c r="S472" i="11"/>
  <c r="R472" i="11"/>
  <c r="C472" i="11"/>
  <c r="X471" i="11"/>
  <c r="W471" i="11"/>
  <c r="V471" i="11"/>
  <c r="U471" i="11"/>
  <c r="T471" i="11"/>
  <c r="S471" i="11"/>
  <c r="R471" i="11"/>
  <c r="C471" i="11"/>
  <c r="X470" i="11"/>
  <c r="W470" i="11"/>
  <c r="V470" i="11"/>
  <c r="U470" i="11"/>
  <c r="T470" i="11"/>
  <c r="S470" i="11"/>
  <c r="R470" i="11"/>
  <c r="C470" i="11"/>
  <c r="X469" i="11"/>
  <c r="W469" i="11"/>
  <c r="V469" i="11"/>
  <c r="U469" i="11"/>
  <c r="T469" i="11"/>
  <c r="S469" i="11"/>
  <c r="R469" i="11"/>
  <c r="C469" i="11"/>
  <c r="X468" i="11"/>
  <c r="W468" i="11"/>
  <c r="V468" i="11"/>
  <c r="U468" i="11"/>
  <c r="T468" i="11"/>
  <c r="S468" i="11"/>
  <c r="R468" i="11"/>
  <c r="C468" i="11"/>
  <c r="X467" i="11"/>
  <c r="W467" i="11"/>
  <c r="V467" i="11"/>
  <c r="U467" i="11"/>
  <c r="T467" i="11"/>
  <c r="S467" i="11"/>
  <c r="R467" i="11"/>
  <c r="C467" i="11"/>
  <c r="X466" i="11"/>
  <c r="W466" i="11"/>
  <c r="V466" i="11"/>
  <c r="U466" i="11"/>
  <c r="T466" i="11"/>
  <c r="S466" i="11"/>
  <c r="R466" i="11"/>
  <c r="C466" i="11"/>
  <c r="X465" i="11"/>
  <c r="W465" i="11"/>
  <c r="V465" i="11"/>
  <c r="U465" i="11"/>
  <c r="T465" i="11"/>
  <c r="S465" i="11"/>
  <c r="R465" i="11"/>
  <c r="C465" i="11"/>
  <c r="X464" i="11"/>
  <c r="W464" i="11"/>
  <c r="V464" i="11"/>
  <c r="U464" i="11"/>
  <c r="T464" i="11"/>
  <c r="S464" i="11"/>
  <c r="R464" i="11"/>
  <c r="C464" i="11"/>
  <c r="X463" i="11"/>
  <c r="W463" i="11"/>
  <c r="V463" i="11"/>
  <c r="U463" i="11"/>
  <c r="T463" i="11"/>
  <c r="S463" i="11"/>
  <c r="R463" i="11"/>
  <c r="C463" i="11"/>
  <c r="X462" i="11"/>
  <c r="W462" i="11"/>
  <c r="V462" i="11"/>
  <c r="U462" i="11"/>
  <c r="T462" i="11"/>
  <c r="S462" i="11"/>
  <c r="R462" i="11"/>
  <c r="C462" i="11"/>
  <c r="X461" i="11"/>
  <c r="W461" i="11"/>
  <c r="V461" i="11"/>
  <c r="U461" i="11"/>
  <c r="T461" i="11"/>
  <c r="S461" i="11"/>
  <c r="R461" i="11"/>
  <c r="C461" i="11"/>
  <c r="X460" i="11"/>
  <c r="W460" i="11"/>
  <c r="V460" i="11"/>
  <c r="U460" i="11"/>
  <c r="T460" i="11"/>
  <c r="S460" i="11"/>
  <c r="R460" i="11"/>
  <c r="C460" i="11"/>
  <c r="X459" i="11"/>
  <c r="W459" i="11"/>
  <c r="V459" i="11"/>
  <c r="U459" i="11"/>
  <c r="T459" i="11"/>
  <c r="S459" i="11"/>
  <c r="R459" i="11"/>
  <c r="C459" i="11"/>
  <c r="X458" i="11"/>
  <c r="W458" i="11"/>
  <c r="V458" i="11"/>
  <c r="U458" i="11"/>
  <c r="T458" i="11"/>
  <c r="S458" i="11"/>
  <c r="R458" i="11"/>
  <c r="C458" i="11"/>
  <c r="X457" i="11"/>
  <c r="W457" i="11"/>
  <c r="V457" i="11"/>
  <c r="U457" i="11"/>
  <c r="T457" i="11"/>
  <c r="S457" i="11"/>
  <c r="R457" i="11"/>
  <c r="C457" i="11"/>
  <c r="X456" i="11"/>
  <c r="W456" i="11"/>
  <c r="V456" i="11"/>
  <c r="U456" i="11"/>
  <c r="T456" i="11"/>
  <c r="S456" i="11"/>
  <c r="R456" i="11"/>
  <c r="C456" i="11"/>
  <c r="X455" i="11"/>
  <c r="W455" i="11"/>
  <c r="V455" i="11"/>
  <c r="U455" i="11"/>
  <c r="T455" i="11"/>
  <c r="S455" i="11"/>
  <c r="R455" i="11"/>
  <c r="C455" i="11"/>
  <c r="X454" i="11"/>
  <c r="W454" i="11"/>
  <c r="V454" i="11"/>
  <c r="U454" i="11"/>
  <c r="T454" i="11"/>
  <c r="S454" i="11"/>
  <c r="R454" i="11"/>
  <c r="C454" i="11"/>
  <c r="X453" i="11"/>
  <c r="W453" i="11"/>
  <c r="V453" i="11"/>
  <c r="U453" i="11"/>
  <c r="T453" i="11"/>
  <c r="S453" i="11"/>
  <c r="R453" i="11"/>
  <c r="C453" i="11"/>
  <c r="X452" i="11"/>
  <c r="W452" i="11"/>
  <c r="V452" i="11"/>
  <c r="U452" i="11"/>
  <c r="T452" i="11"/>
  <c r="S452" i="11"/>
  <c r="R452" i="11"/>
  <c r="C452" i="11"/>
  <c r="X451" i="11"/>
  <c r="W451" i="11"/>
  <c r="V451" i="11"/>
  <c r="U451" i="11"/>
  <c r="T451" i="11"/>
  <c r="S451" i="11"/>
  <c r="R451" i="11"/>
  <c r="C451" i="11"/>
  <c r="X450" i="11"/>
  <c r="W450" i="11"/>
  <c r="V450" i="11"/>
  <c r="U450" i="11"/>
  <c r="T450" i="11"/>
  <c r="S450" i="11"/>
  <c r="R450" i="11"/>
  <c r="C450" i="11"/>
  <c r="X449" i="11"/>
  <c r="W449" i="11"/>
  <c r="V449" i="11"/>
  <c r="U449" i="11"/>
  <c r="T449" i="11"/>
  <c r="S449" i="11"/>
  <c r="R449" i="11"/>
  <c r="C449" i="11"/>
  <c r="X448" i="11"/>
  <c r="W448" i="11"/>
  <c r="V448" i="11"/>
  <c r="U448" i="11"/>
  <c r="T448" i="11"/>
  <c r="S448" i="11"/>
  <c r="R448" i="11"/>
  <c r="C448" i="11"/>
  <c r="X447" i="11"/>
  <c r="W447" i="11"/>
  <c r="V447" i="11"/>
  <c r="U447" i="11"/>
  <c r="T447" i="11"/>
  <c r="S447" i="11"/>
  <c r="R447" i="11"/>
  <c r="C447" i="11"/>
  <c r="X446" i="11"/>
  <c r="W446" i="11"/>
  <c r="V446" i="11"/>
  <c r="U446" i="11"/>
  <c r="T446" i="11"/>
  <c r="S446" i="11"/>
  <c r="R446" i="11"/>
  <c r="C446" i="11"/>
  <c r="X445" i="11"/>
  <c r="W445" i="11"/>
  <c r="V445" i="11"/>
  <c r="U445" i="11"/>
  <c r="T445" i="11"/>
  <c r="S445" i="11"/>
  <c r="R445" i="11"/>
  <c r="C445" i="11"/>
  <c r="X444" i="11"/>
  <c r="W444" i="11"/>
  <c r="V444" i="11"/>
  <c r="U444" i="11"/>
  <c r="T444" i="11"/>
  <c r="S444" i="11"/>
  <c r="R444" i="11"/>
  <c r="C444" i="11"/>
  <c r="X443" i="11"/>
  <c r="W443" i="11"/>
  <c r="V443" i="11"/>
  <c r="U443" i="11"/>
  <c r="T443" i="11"/>
  <c r="S443" i="11"/>
  <c r="R443" i="11"/>
  <c r="C443" i="11"/>
  <c r="X442" i="11"/>
  <c r="W442" i="11"/>
  <c r="V442" i="11"/>
  <c r="U442" i="11"/>
  <c r="T442" i="11"/>
  <c r="S442" i="11"/>
  <c r="R442" i="11"/>
  <c r="C442" i="11"/>
  <c r="X441" i="11"/>
  <c r="W441" i="11"/>
  <c r="V441" i="11"/>
  <c r="U441" i="11"/>
  <c r="T441" i="11"/>
  <c r="S441" i="11"/>
  <c r="R441" i="11"/>
  <c r="C441" i="11"/>
  <c r="X440" i="11"/>
  <c r="W440" i="11"/>
  <c r="V440" i="11"/>
  <c r="U440" i="11"/>
  <c r="T440" i="11"/>
  <c r="S440" i="11"/>
  <c r="R440" i="11"/>
  <c r="C440" i="11"/>
  <c r="X439" i="11"/>
  <c r="W439" i="11"/>
  <c r="V439" i="11"/>
  <c r="U439" i="11"/>
  <c r="T439" i="11"/>
  <c r="S439" i="11"/>
  <c r="R439" i="11"/>
  <c r="C439" i="11"/>
  <c r="X438" i="11"/>
  <c r="W438" i="11"/>
  <c r="V438" i="11"/>
  <c r="U438" i="11"/>
  <c r="T438" i="11"/>
  <c r="S438" i="11"/>
  <c r="R438" i="11"/>
  <c r="C438" i="11"/>
  <c r="X437" i="11"/>
  <c r="W437" i="11"/>
  <c r="V437" i="11"/>
  <c r="U437" i="11"/>
  <c r="T437" i="11"/>
  <c r="S437" i="11"/>
  <c r="R437" i="11"/>
  <c r="C437" i="11"/>
  <c r="X436" i="11"/>
  <c r="W436" i="11"/>
  <c r="V436" i="11"/>
  <c r="U436" i="11"/>
  <c r="T436" i="11"/>
  <c r="S436" i="11"/>
  <c r="R436" i="11"/>
  <c r="C436" i="11"/>
  <c r="X435" i="11"/>
  <c r="W435" i="11"/>
  <c r="V435" i="11"/>
  <c r="U435" i="11"/>
  <c r="T435" i="11"/>
  <c r="S435" i="11"/>
  <c r="R435" i="11"/>
  <c r="C435" i="11"/>
  <c r="X434" i="11"/>
  <c r="W434" i="11"/>
  <c r="V434" i="11"/>
  <c r="U434" i="11"/>
  <c r="T434" i="11"/>
  <c r="S434" i="11"/>
  <c r="R434" i="11"/>
  <c r="C434" i="11"/>
  <c r="X433" i="11"/>
  <c r="W433" i="11"/>
  <c r="V433" i="11"/>
  <c r="U433" i="11"/>
  <c r="T433" i="11"/>
  <c r="S433" i="11"/>
  <c r="R433" i="11"/>
  <c r="C433" i="11"/>
  <c r="X432" i="11"/>
  <c r="W432" i="11"/>
  <c r="V432" i="11"/>
  <c r="U432" i="11"/>
  <c r="T432" i="11"/>
  <c r="S432" i="11"/>
  <c r="R432" i="11"/>
  <c r="C432" i="11"/>
  <c r="X431" i="11"/>
  <c r="W431" i="11"/>
  <c r="V431" i="11"/>
  <c r="U431" i="11"/>
  <c r="T431" i="11"/>
  <c r="S431" i="11"/>
  <c r="R431" i="11"/>
  <c r="C431" i="11"/>
  <c r="X430" i="11"/>
  <c r="W430" i="11"/>
  <c r="V430" i="11"/>
  <c r="U430" i="11"/>
  <c r="T430" i="11"/>
  <c r="S430" i="11"/>
  <c r="R430" i="11"/>
  <c r="C430" i="11"/>
  <c r="X429" i="11"/>
  <c r="W429" i="11"/>
  <c r="V429" i="11"/>
  <c r="U429" i="11"/>
  <c r="T429" i="11"/>
  <c r="S429" i="11"/>
  <c r="R429" i="11"/>
  <c r="C429" i="11"/>
  <c r="X428" i="11"/>
  <c r="W428" i="11"/>
  <c r="V428" i="11"/>
  <c r="U428" i="11"/>
  <c r="T428" i="11"/>
  <c r="S428" i="11"/>
  <c r="R428" i="11"/>
  <c r="C428" i="11"/>
  <c r="X427" i="11"/>
  <c r="W427" i="11"/>
  <c r="V427" i="11"/>
  <c r="U427" i="11"/>
  <c r="T427" i="11"/>
  <c r="S427" i="11"/>
  <c r="R427" i="11"/>
  <c r="C427" i="11"/>
  <c r="X426" i="11"/>
  <c r="W426" i="11"/>
  <c r="V426" i="11"/>
  <c r="U426" i="11"/>
  <c r="T426" i="11"/>
  <c r="S426" i="11"/>
  <c r="R426" i="11"/>
  <c r="C426" i="11"/>
  <c r="X425" i="11"/>
  <c r="W425" i="11"/>
  <c r="V425" i="11"/>
  <c r="U425" i="11"/>
  <c r="T425" i="11"/>
  <c r="S425" i="11"/>
  <c r="R425" i="11"/>
  <c r="C425" i="11"/>
  <c r="X424" i="11"/>
  <c r="W424" i="11"/>
  <c r="V424" i="11"/>
  <c r="U424" i="11"/>
  <c r="T424" i="11"/>
  <c r="S424" i="11"/>
  <c r="R424" i="11"/>
  <c r="C424" i="11"/>
  <c r="X423" i="11"/>
  <c r="W423" i="11"/>
  <c r="V423" i="11"/>
  <c r="U423" i="11"/>
  <c r="T423" i="11"/>
  <c r="S423" i="11"/>
  <c r="R423" i="11"/>
  <c r="C423" i="11"/>
  <c r="X422" i="11"/>
  <c r="W422" i="11"/>
  <c r="V422" i="11"/>
  <c r="U422" i="11"/>
  <c r="T422" i="11"/>
  <c r="S422" i="11"/>
  <c r="R422" i="11"/>
  <c r="C422" i="11"/>
  <c r="X421" i="11"/>
  <c r="W421" i="11"/>
  <c r="V421" i="11"/>
  <c r="U421" i="11"/>
  <c r="T421" i="11"/>
  <c r="S421" i="11"/>
  <c r="R421" i="11"/>
  <c r="C421" i="11"/>
  <c r="X420" i="11"/>
  <c r="W420" i="11"/>
  <c r="V420" i="11"/>
  <c r="U420" i="11"/>
  <c r="T420" i="11"/>
  <c r="S420" i="11"/>
  <c r="R420" i="11"/>
  <c r="C420" i="11"/>
  <c r="X419" i="11"/>
  <c r="W419" i="11"/>
  <c r="V419" i="11"/>
  <c r="U419" i="11"/>
  <c r="T419" i="11"/>
  <c r="S419" i="11"/>
  <c r="R419" i="11"/>
  <c r="C419" i="11"/>
  <c r="X418" i="11"/>
  <c r="W418" i="11"/>
  <c r="V418" i="11"/>
  <c r="U418" i="11"/>
  <c r="T418" i="11"/>
  <c r="S418" i="11"/>
  <c r="R418" i="11"/>
  <c r="C418" i="11"/>
  <c r="X417" i="11"/>
  <c r="W417" i="11"/>
  <c r="V417" i="11"/>
  <c r="U417" i="11"/>
  <c r="T417" i="11"/>
  <c r="S417" i="11"/>
  <c r="R417" i="11"/>
  <c r="C417" i="11"/>
  <c r="X416" i="11"/>
  <c r="W416" i="11"/>
  <c r="V416" i="11"/>
  <c r="U416" i="11"/>
  <c r="T416" i="11"/>
  <c r="S416" i="11"/>
  <c r="R416" i="11"/>
  <c r="C416" i="11"/>
  <c r="X415" i="11"/>
  <c r="W415" i="11"/>
  <c r="V415" i="11"/>
  <c r="U415" i="11"/>
  <c r="T415" i="11"/>
  <c r="S415" i="11"/>
  <c r="R415" i="11"/>
  <c r="C415" i="11"/>
  <c r="X414" i="11"/>
  <c r="W414" i="11"/>
  <c r="V414" i="11"/>
  <c r="U414" i="11"/>
  <c r="T414" i="11"/>
  <c r="S414" i="11"/>
  <c r="R414" i="11"/>
  <c r="C414" i="11"/>
  <c r="X413" i="11"/>
  <c r="W413" i="11"/>
  <c r="V413" i="11"/>
  <c r="U413" i="11"/>
  <c r="T413" i="11"/>
  <c r="S413" i="11"/>
  <c r="R413" i="11"/>
  <c r="C413" i="11"/>
  <c r="X412" i="11"/>
  <c r="W412" i="11"/>
  <c r="V412" i="11"/>
  <c r="U412" i="11"/>
  <c r="T412" i="11"/>
  <c r="S412" i="11"/>
  <c r="R412" i="11"/>
  <c r="C412" i="11"/>
  <c r="X411" i="11"/>
  <c r="W411" i="11"/>
  <c r="V411" i="11"/>
  <c r="U411" i="11"/>
  <c r="T411" i="11"/>
  <c r="S411" i="11"/>
  <c r="R411" i="11"/>
  <c r="C411" i="11"/>
  <c r="X410" i="11"/>
  <c r="W410" i="11"/>
  <c r="V410" i="11"/>
  <c r="U410" i="11"/>
  <c r="T410" i="11"/>
  <c r="S410" i="11"/>
  <c r="R410" i="11"/>
  <c r="C410" i="11"/>
  <c r="X409" i="11"/>
  <c r="W409" i="11"/>
  <c r="V409" i="11"/>
  <c r="U409" i="11"/>
  <c r="T409" i="11"/>
  <c r="S409" i="11"/>
  <c r="R409" i="11"/>
  <c r="C409" i="11"/>
  <c r="X408" i="11"/>
  <c r="W408" i="11"/>
  <c r="V408" i="11"/>
  <c r="U408" i="11"/>
  <c r="T408" i="11"/>
  <c r="S408" i="11"/>
  <c r="R408" i="11"/>
  <c r="C408" i="11"/>
  <c r="X407" i="11"/>
  <c r="W407" i="11"/>
  <c r="V407" i="11"/>
  <c r="U407" i="11"/>
  <c r="T407" i="11"/>
  <c r="S407" i="11"/>
  <c r="R407" i="11"/>
  <c r="C407" i="11"/>
  <c r="X406" i="11"/>
  <c r="W406" i="11"/>
  <c r="V406" i="11"/>
  <c r="U406" i="11"/>
  <c r="T406" i="11"/>
  <c r="S406" i="11"/>
  <c r="R406" i="11"/>
  <c r="C406" i="11"/>
  <c r="X405" i="11"/>
  <c r="W405" i="11"/>
  <c r="V405" i="11"/>
  <c r="U405" i="11"/>
  <c r="T405" i="11"/>
  <c r="S405" i="11"/>
  <c r="R405" i="11"/>
  <c r="C405" i="11"/>
  <c r="X404" i="11"/>
  <c r="W404" i="11"/>
  <c r="V404" i="11"/>
  <c r="U404" i="11"/>
  <c r="T404" i="11"/>
  <c r="S404" i="11"/>
  <c r="R404" i="11"/>
  <c r="C404" i="11"/>
  <c r="X403" i="11"/>
  <c r="W403" i="11"/>
  <c r="V403" i="11"/>
  <c r="U403" i="11"/>
  <c r="T403" i="11"/>
  <c r="S403" i="11"/>
  <c r="R403" i="11"/>
  <c r="C403" i="11"/>
  <c r="X402" i="11"/>
  <c r="W402" i="11"/>
  <c r="V402" i="11"/>
  <c r="U402" i="11"/>
  <c r="T402" i="11"/>
  <c r="S402" i="11"/>
  <c r="R402" i="11"/>
  <c r="C402" i="11"/>
  <c r="X401" i="11"/>
  <c r="W401" i="11"/>
  <c r="V401" i="11"/>
  <c r="U401" i="11"/>
  <c r="T401" i="11"/>
  <c r="S401" i="11"/>
  <c r="R401" i="11"/>
  <c r="C401" i="11"/>
  <c r="X400" i="11"/>
  <c r="W400" i="11"/>
  <c r="V400" i="11"/>
  <c r="U400" i="11"/>
  <c r="T400" i="11"/>
  <c r="S400" i="11"/>
  <c r="R400" i="11"/>
  <c r="C400" i="11"/>
  <c r="X399" i="11"/>
  <c r="W399" i="11"/>
  <c r="V399" i="11"/>
  <c r="U399" i="11"/>
  <c r="T399" i="11"/>
  <c r="S399" i="11"/>
  <c r="R399" i="11"/>
  <c r="C399" i="11"/>
  <c r="X398" i="11"/>
  <c r="W398" i="11"/>
  <c r="V398" i="11"/>
  <c r="U398" i="11"/>
  <c r="T398" i="11"/>
  <c r="S398" i="11"/>
  <c r="R398" i="11"/>
  <c r="C398" i="11"/>
  <c r="X397" i="11"/>
  <c r="W397" i="11"/>
  <c r="V397" i="11"/>
  <c r="U397" i="11"/>
  <c r="T397" i="11"/>
  <c r="S397" i="11"/>
  <c r="R397" i="11"/>
  <c r="C397" i="11"/>
  <c r="X396" i="11"/>
  <c r="W396" i="11"/>
  <c r="V396" i="11"/>
  <c r="U396" i="11"/>
  <c r="T396" i="11"/>
  <c r="S396" i="11"/>
  <c r="R396" i="11"/>
  <c r="C396" i="11"/>
  <c r="X395" i="11"/>
  <c r="W395" i="11"/>
  <c r="V395" i="11"/>
  <c r="U395" i="11"/>
  <c r="T395" i="11"/>
  <c r="S395" i="11"/>
  <c r="R395" i="11"/>
  <c r="C395" i="11"/>
  <c r="X394" i="11"/>
  <c r="W394" i="11"/>
  <c r="V394" i="11"/>
  <c r="U394" i="11"/>
  <c r="T394" i="11"/>
  <c r="S394" i="11"/>
  <c r="R394" i="11"/>
  <c r="C394" i="11"/>
  <c r="X393" i="11"/>
  <c r="W393" i="11"/>
  <c r="V393" i="11"/>
  <c r="U393" i="11"/>
  <c r="T393" i="11"/>
  <c r="S393" i="11"/>
  <c r="R393" i="11"/>
  <c r="C393" i="11"/>
  <c r="X392" i="11"/>
  <c r="W392" i="11"/>
  <c r="V392" i="11"/>
  <c r="U392" i="11"/>
  <c r="T392" i="11"/>
  <c r="S392" i="11"/>
  <c r="R392" i="11"/>
  <c r="C392" i="11"/>
  <c r="X391" i="11"/>
  <c r="W391" i="11"/>
  <c r="V391" i="11"/>
  <c r="U391" i="11"/>
  <c r="T391" i="11"/>
  <c r="S391" i="11"/>
  <c r="R391" i="11"/>
  <c r="C391" i="11"/>
  <c r="X390" i="11"/>
  <c r="W390" i="11"/>
  <c r="V390" i="11"/>
  <c r="U390" i="11"/>
  <c r="T390" i="11"/>
  <c r="S390" i="11"/>
  <c r="R390" i="11"/>
  <c r="C390" i="11"/>
  <c r="X389" i="11"/>
  <c r="W389" i="11"/>
  <c r="V389" i="11"/>
  <c r="U389" i="11"/>
  <c r="T389" i="11"/>
  <c r="S389" i="11"/>
  <c r="R389" i="11"/>
  <c r="C389" i="11"/>
  <c r="X388" i="11"/>
  <c r="W388" i="11"/>
  <c r="V388" i="11"/>
  <c r="U388" i="11"/>
  <c r="T388" i="11"/>
  <c r="S388" i="11"/>
  <c r="R388" i="11"/>
  <c r="C388" i="11"/>
  <c r="X387" i="11"/>
  <c r="W387" i="11"/>
  <c r="V387" i="11"/>
  <c r="U387" i="11"/>
  <c r="T387" i="11"/>
  <c r="S387" i="11"/>
  <c r="R387" i="11"/>
  <c r="C387" i="11"/>
  <c r="X386" i="11"/>
  <c r="W386" i="11"/>
  <c r="V386" i="11"/>
  <c r="U386" i="11"/>
  <c r="T386" i="11"/>
  <c r="S386" i="11"/>
  <c r="R386" i="11"/>
  <c r="C386" i="11"/>
  <c r="X385" i="11"/>
  <c r="W385" i="11"/>
  <c r="V385" i="11"/>
  <c r="U385" i="11"/>
  <c r="T385" i="11"/>
  <c r="S385" i="11"/>
  <c r="R385" i="11"/>
  <c r="C385" i="11"/>
  <c r="X384" i="11"/>
  <c r="W384" i="11"/>
  <c r="V384" i="11"/>
  <c r="U384" i="11"/>
  <c r="T384" i="11"/>
  <c r="S384" i="11"/>
  <c r="R384" i="11"/>
  <c r="C384" i="11"/>
  <c r="X383" i="11"/>
  <c r="W383" i="11"/>
  <c r="V383" i="11"/>
  <c r="U383" i="11"/>
  <c r="T383" i="11"/>
  <c r="S383" i="11"/>
  <c r="R383" i="11"/>
  <c r="C383" i="11"/>
  <c r="X382" i="11"/>
  <c r="W382" i="11"/>
  <c r="V382" i="11"/>
  <c r="U382" i="11"/>
  <c r="T382" i="11"/>
  <c r="S382" i="11"/>
  <c r="R382" i="11"/>
  <c r="C382" i="11"/>
  <c r="X381" i="11"/>
  <c r="W381" i="11"/>
  <c r="V381" i="11"/>
  <c r="U381" i="11"/>
  <c r="T381" i="11"/>
  <c r="S381" i="11"/>
  <c r="R381" i="11"/>
  <c r="C381" i="11"/>
  <c r="X380" i="11"/>
  <c r="W380" i="11"/>
  <c r="V380" i="11"/>
  <c r="U380" i="11"/>
  <c r="T380" i="11"/>
  <c r="S380" i="11"/>
  <c r="R380" i="11"/>
  <c r="C380" i="11"/>
  <c r="X379" i="11"/>
  <c r="W379" i="11"/>
  <c r="V379" i="11"/>
  <c r="U379" i="11"/>
  <c r="T379" i="11"/>
  <c r="S379" i="11"/>
  <c r="R379" i="11"/>
  <c r="C379" i="11"/>
  <c r="X378" i="11"/>
  <c r="W378" i="11"/>
  <c r="V378" i="11"/>
  <c r="U378" i="11"/>
  <c r="T378" i="11"/>
  <c r="S378" i="11"/>
  <c r="R378" i="11"/>
  <c r="C378" i="11"/>
  <c r="X377" i="11"/>
  <c r="W377" i="11"/>
  <c r="V377" i="11"/>
  <c r="U377" i="11"/>
  <c r="T377" i="11"/>
  <c r="S377" i="11"/>
  <c r="R377" i="11"/>
  <c r="C377" i="11"/>
  <c r="X376" i="11"/>
  <c r="W376" i="11"/>
  <c r="V376" i="11"/>
  <c r="U376" i="11"/>
  <c r="T376" i="11"/>
  <c r="S376" i="11"/>
  <c r="R376" i="11"/>
  <c r="C376" i="11"/>
  <c r="X375" i="11"/>
  <c r="W375" i="11"/>
  <c r="V375" i="11"/>
  <c r="U375" i="11"/>
  <c r="T375" i="11"/>
  <c r="S375" i="11"/>
  <c r="R375" i="11"/>
  <c r="C375" i="11"/>
  <c r="X374" i="11"/>
  <c r="W374" i="11"/>
  <c r="V374" i="11"/>
  <c r="U374" i="11"/>
  <c r="T374" i="11"/>
  <c r="S374" i="11"/>
  <c r="R374" i="11"/>
  <c r="C374" i="11"/>
  <c r="X373" i="11"/>
  <c r="W373" i="11"/>
  <c r="V373" i="11"/>
  <c r="U373" i="11"/>
  <c r="T373" i="11"/>
  <c r="S373" i="11"/>
  <c r="R373" i="11"/>
  <c r="C373" i="11"/>
  <c r="X372" i="11"/>
  <c r="W372" i="11"/>
  <c r="V372" i="11"/>
  <c r="U372" i="11"/>
  <c r="T372" i="11"/>
  <c r="S372" i="11"/>
  <c r="R372" i="11"/>
  <c r="C372" i="11"/>
  <c r="X371" i="11"/>
  <c r="W371" i="11"/>
  <c r="V371" i="11"/>
  <c r="U371" i="11"/>
  <c r="T371" i="11"/>
  <c r="S371" i="11"/>
  <c r="R371" i="11"/>
  <c r="C371" i="11"/>
  <c r="X370" i="11"/>
  <c r="W370" i="11"/>
  <c r="V370" i="11"/>
  <c r="U370" i="11"/>
  <c r="T370" i="11"/>
  <c r="S370" i="11"/>
  <c r="R370" i="11"/>
  <c r="C370" i="11"/>
  <c r="X369" i="11"/>
  <c r="W369" i="11"/>
  <c r="V369" i="11"/>
  <c r="U369" i="11"/>
  <c r="T369" i="11"/>
  <c r="S369" i="11"/>
  <c r="R369" i="11"/>
  <c r="C369" i="11"/>
  <c r="X368" i="11"/>
  <c r="W368" i="11"/>
  <c r="V368" i="11"/>
  <c r="U368" i="11"/>
  <c r="T368" i="11"/>
  <c r="S368" i="11"/>
  <c r="R368" i="11"/>
  <c r="C368" i="11"/>
  <c r="X367" i="11"/>
  <c r="W367" i="11"/>
  <c r="V367" i="11"/>
  <c r="U367" i="11"/>
  <c r="T367" i="11"/>
  <c r="S367" i="11"/>
  <c r="R367" i="11"/>
  <c r="C367" i="11"/>
  <c r="X366" i="11"/>
  <c r="W366" i="11"/>
  <c r="V366" i="11"/>
  <c r="U366" i="11"/>
  <c r="T366" i="11"/>
  <c r="S366" i="11"/>
  <c r="R366" i="11"/>
  <c r="C366" i="11"/>
  <c r="X365" i="11"/>
  <c r="W365" i="11"/>
  <c r="V365" i="11"/>
  <c r="U365" i="11"/>
  <c r="T365" i="11"/>
  <c r="S365" i="11"/>
  <c r="R365" i="11"/>
  <c r="C365" i="11"/>
  <c r="X364" i="11"/>
  <c r="W364" i="11"/>
  <c r="V364" i="11"/>
  <c r="U364" i="11"/>
  <c r="T364" i="11"/>
  <c r="S364" i="11"/>
  <c r="R364" i="11"/>
  <c r="C364" i="11"/>
  <c r="X363" i="11"/>
  <c r="W363" i="11"/>
  <c r="V363" i="11"/>
  <c r="U363" i="11"/>
  <c r="T363" i="11"/>
  <c r="S363" i="11"/>
  <c r="R363" i="11"/>
  <c r="C363" i="11"/>
  <c r="X362" i="11"/>
  <c r="W362" i="11"/>
  <c r="V362" i="11"/>
  <c r="U362" i="11"/>
  <c r="T362" i="11"/>
  <c r="S362" i="11"/>
  <c r="R362" i="11"/>
  <c r="C362" i="11"/>
  <c r="X361" i="11"/>
  <c r="W361" i="11"/>
  <c r="V361" i="11"/>
  <c r="U361" i="11"/>
  <c r="T361" i="11"/>
  <c r="S361" i="11"/>
  <c r="R361" i="11"/>
  <c r="C361" i="11"/>
  <c r="X360" i="11"/>
  <c r="W360" i="11"/>
  <c r="V360" i="11"/>
  <c r="U360" i="11"/>
  <c r="T360" i="11"/>
  <c r="S360" i="11"/>
  <c r="R360" i="11"/>
  <c r="C360" i="11"/>
  <c r="X359" i="11"/>
  <c r="W359" i="11"/>
  <c r="V359" i="11"/>
  <c r="U359" i="11"/>
  <c r="T359" i="11"/>
  <c r="S359" i="11"/>
  <c r="R359" i="11"/>
  <c r="C359" i="11"/>
  <c r="X358" i="11"/>
  <c r="W358" i="11"/>
  <c r="V358" i="11"/>
  <c r="U358" i="11"/>
  <c r="T358" i="11"/>
  <c r="S358" i="11"/>
  <c r="R358" i="11"/>
  <c r="C358" i="11"/>
  <c r="X357" i="11"/>
  <c r="W357" i="11"/>
  <c r="V357" i="11"/>
  <c r="U357" i="11"/>
  <c r="T357" i="11"/>
  <c r="S357" i="11"/>
  <c r="R357" i="11"/>
  <c r="C357" i="11"/>
  <c r="X356" i="11"/>
  <c r="W356" i="11"/>
  <c r="V356" i="11"/>
  <c r="U356" i="11"/>
  <c r="T356" i="11"/>
  <c r="S356" i="11"/>
  <c r="R356" i="11"/>
  <c r="C356" i="11"/>
  <c r="X355" i="11"/>
  <c r="W355" i="11"/>
  <c r="V355" i="11"/>
  <c r="U355" i="11"/>
  <c r="T355" i="11"/>
  <c r="S355" i="11"/>
  <c r="R355" i="11"/>
  <c r="C355" i="11"/>
  <c r="X354" i="11"/>
  <c r="W354" i="11"/>
  <c r="V354" i="11"/>
  <c r="U354" i="11"/>
  <c r="T354" i="11"/>
  <c r="S354" i="11"/>
  <c r="R354" i="11"/>
  <c r="C354" i="11"/>
  <c r="X353" i="11"/>
  <c r="W353" i="11"/>
  <c r="V353" i="11"/>
  <c r="U353" i="11"/>
  <c r="T353" i="11"/>
  <c r="S353" i="11"/>
  <c r="R353" i="11"/>
  <c r="C353" i="11"/>
  <c r="X352" i="11"/>
  <c r="W352" i="11"/>
  <c r="V352" i="11"/>
  <c r="U352" i="11"/>
  <c r="T352" i="11"/>
  <c r="S352" i="11"/>
  <c r="R352" i="11"/>
  <c r="C352" i="11"/>
  <c r="X351" i="11"/>
  <c r="W351" i="11"/>
  <c r="V351" i="11"/>
  <c r="U351" i="11"/>
  <c r="T351" i="11"/>
  <c r="S351" i="11"/>
  <c r="R351" i="11"/>
  <c r="C351" i="11"/>
  <c r="X350" i="11"/>
  <c r="W350" i="11"/>
  <c r="V350" i="11"/>
  <c r="U350" i="11"/>
  <c r="T350" i="11"/>
  <c r="S350" i="11"/>
  <c r="R350" i="11"/>
  <c r="C350" i="11"/>
  <c r="X349" i="11"/>
  <c r="W349" i="11"/>
  <c r="V349" i="11"/>
  <c r="U349" i="11"/>
  <c r="T349" i="11"/>
  <c r="S349" i="11"/>
  <c r="R349" i="11"/>
  <c r="C349" i="11"/>
  <c r="X348" i="11"/>
  <c r="W348" i="11"/>
  <c r="V348" i="11"/>
  <c r="U348" i="11"/>
  <c r="T348" i="11"/>
  <c r="S348" i="11"/>
  <c r="R348" i="11"/>
  <c r="C348" i="11"/>
  <c r="X347" i="11"/>
  <c r="W347" i="11"/>
  <c r="V347" i="11"/>
  <c r="U347" i="11"/>
  <c r="T347" i="11"/>
  <c r="S347" i="11"/>
  <c r="R347" i="11"/>
  <c r="C347" i="11"/>
  <c r="X346" i="11"/>
  <c r="W346" i="11"/>
  <c r="V346" i="11"/>
  <c r="U346" i="11"/>
  <c r="T346" i="11"/>
  <c r="S346" i="11"/>
  <c r="R346" i="11"/>
  <c r="C346" i="11"/>
  <c r="X345" i="11"/>
  <c r="W345" i="11"/>
  <c r="V345" i="11"/>
  <c r="U345" i="11"/>
  <c r="T345" i="11"/>
  <c r="S345" i="11"/>
  <c r="R345" i="11"/>
  <c r="C345" i="11"/>
  <c r="X344" i="11"/>
  <c r="W344" i="11"/>
  <c r="V344" i="11"/>
  <c r="U344" i="11"/>
  <c r="T344" i="11"/>
  <c r="S344" i="11"/>
  <c r="R344" i="11"/>
  <c r="C344" i="11"/>
  <c r="X343" i="11"/>
  <c r="W343" i="11"/>
  <c r="V343" i="11"/>
  <c r="U343" i="11"/>
  <c r="T343" i="11"/>
  <c r="S343" i="11"/>
  <c r="R343" i="11"/>
  <c r="C343" i="11"/>
  <c r="X342" i="11"/>
  <c r="W342" i="11"/>
  <c r="V342" i="11"/>
  <c r="U342" i="11"/>
  <c r="T342" i="11"/>
  <c r="S342" i="11"/>
  <c r="R342" i="11"/>
  <c r="C342" i="11"/>
  <c r="X341" i="11"/>
  <c r="W341" i="11"/>
  <c r="V341" i="11"/>
  <c r="U341" i="11"/>
  <c r="T341" i="11"/>
  <c r="S341" i="11"/>
  <c r="R341" i="11"/>
  <c r="C341" i="11"/>
  <c r="X340" i="11"/>
  <c r="W340" i="11"/>
  <c r="V340" i="11"/>
  <c r="U340" i="11"/>
  <c r="T340" i="11"/>
  <c r="S340" i="11"/>
  <c r="R340" i="11"/>
  <c r="C340" i="11"/>
  <c r="X339" i="11"/>
  <c r="W339" i="11"/>
  <c r="V339" i="11"/>
  <c r="U339" i="11"/>
  <c r="T339" i="11"/>
  <c r="S339" i="11"/>
  <c r="R339" i="11"/>
  <c r="C339" i="11"/>
  <c r="X338" i="11"/>
  <c r="W338" i="11"/>
  <c r="V338" i="11"/>
  <c r="U338" i="11"/>
  <c r="T338" i="11"/>
  <c r="S338" i="11"/>
  <c r="R338" i="11"/>
  <c r="C338" i="11"/>
  <c r="X337" i="11"/>
  <c r="W337" i="11"/>
  <c r="V337" i="11"/>
  <c r="U337" i="11"/>
  <c r="T337" i="11"/>
  <c r="S337" i="11"/>
  <c r="R337" i="11"/>
  <c r="C337" i="11"/>
  <c r="X336" i="11"/>
  <c r="W336" i="11"/>
  <c r="V336" i="11"/>
  <c r="U336" i="11"/>
  <c r="T336" i="11"/>
  <c r="S336" i="11"/>
  <c r="R336" i="11"/>
  <c r="C336" i="11"/>
  <c r="X335" i="11"/>
  <c r="W335" i="11"/>
  <c r="V335" i="11"/>
  <c r="U335" i="11"/>
  <c r="T335" i="11"/>
  <c r="S335" i="11"/>
  <c r="R335" i="11"/>
  <c r="C335" i="11"/>
  <c r="X334" i="11"/>
  <c r="W334" i="11"/>
  <c r="V334" i="11"/>
  <c r="U334" i="11"/>
  <c r="T334" i="11"/>
  <c r="S334" i="11"/>
  <c r="R334" i="11"/>
  <c r="C334" i="11"/>
  <c r="X333" i="11"/>
  <c r="W333" i="11"/>
  <c r="V333" i="11"/>
  <c r="U333" i="11"/>
  <c r="T333" i="11"/>
  <c r="S333" i="11"/>
  <c r="R333" i="11"/>
  <c r="C333" i="11"/>
  <c r="X332" i="11"/>
  <c r="W332" i="11"/>
  <c r="V332" i="11"/>
  <c r="U332" i="11"/>
  <c r="T332" i="11"/>
  <c r="S332" i="11"/>
  <c r="R332" i="11"/>
  <c r="C332" i="11"/>
  <c r="X331" i="11"/>
  <c r="W331" i="11"/>
  <c r="V331" i="11"/>
  <c r="U331" i="11"/>
  <c r="T331" i="11"/>
  <c r="S331" i="11"/>
  <c r="R331" i="11"/>
  <c r="C331" i="11"/>
  <c r="X330" i="11"/>
  <c r="W330" i="11"/>
  <c r="V330" i="11"/>
  <c r="U330" i="11"/>
  <c r="T330" i="11"/>
  <c r="S330" i="11"/>
  <c r="R330" i="11"/>
  <c r="C330" i="11"/>
  <c r="X329" i="11"/>
  <c r="W329" i="11"/>
  <c r="V329" i="11"/>
  <c r="U329" i="11"/>
  <c r="T329" i="11"/>
  <c r="S329" i="11"/>
  <c r="R329" i="11"/>
  <c r="C329" i="11"/>
  <c r="X328" i="11"/>
  <c r="W328" i="11"/>
  <c r="V328" i="11"/>
  <c r="U328" i="11"/>
  <c r="T328" i="11"/>
  <c r="S328" i="11"/>
  <c r="R328" i="11"/>
  <c r="C328" i="11"/>
  <c r="X327" i="11"/>
  <c r="W327" i="11"/>
  <c r="V327" i="11"/>
  <c r="U327" i="11"/>
  <c r="T327" i="11"/>
  <c r="S327" i="11"/>
  <c r="R327" i="11"/>
  <c r="C327" i="11"/>
  <c r="X326" i="11"/>
  <c r="W326" i="11"/>
  <c r="V326" i="11"/>
  <c r="U326" i="11"/>
  <c r="T326" i="11"/>
  <c r="S326" i="11"/>
  <c r="R326" i="11"/>
  <c r="C326" i="11"/>
  <c r="X325" i="11"/>
  <c r="W325" i="11"/>
  <c r="V325" i="11"/>
  <c r="U325" i="11"/>
  <c r="T325" i="11"/>
  <c r="S325" i="11"/>
  <c r="R325" i="11"/>
  <c r="C325" i="11"/>
  <c r="X324" i="11"/>
  <c r="W324" i="11"/>
  <c r="V324" i="11"/>
  <c r="U324" i="11"/>
  <c r="T324" i="11"/>
  <c r="S324" i="11"/>
  <c r="R324" i="11"/>
  <c r="C324" i="11"/>
  <c r="X323" i="11"/>
  <c r="W323" i="11"/>
  <c r="V323" i="11"/>
  <c r="U323" i="11"/>
  <c r="T323" i="11"/>
  <c r="S323" i="11"/>
  <c r="R323" i="11"/>
  <c r="C323" i="11"/>
  <c r="X322" i="11"/>
  <c r="W322" i="11"/>
  <c r="V322" i="11"/>
  <c r="U322" i="11"/>
  <c r="T322" i="11"/>
  <c r="S322" i="11"/>
  <c r="R322" i="11"/>
  <c r="C322" i="11"/>
  <c r="X321" i="11"/>
  <c r="W321" i="11"/>
  <c r="V321" i="11"/>
  <c r="U321" i="11"/>
  <c r="T321" i="11"/>
  <c r="S321" i="11"/>
  <c r="R321" i="11"/>
  <c r="C321" i="11"/>
  <c r="X320" i="11"/>
  <c r="W320" i="11"/>
  <c r="V320" i="11"/>
  <c r="U320" i="11"/>
  <c r="T320" i="11"/>
  <c r="S320" i="11"/>
  <c r="R320" i="11"/>
  <c r="C320" i="11"/>
  <c r="X319" i="11"/>
  <c r="W319" i="11"/>
  <c r="V319" i="11"/>
  <c r="U319" i="11"/>
  <c r="T319" i="11"/>
  <c r="S319" i="11"/>
  <c r="R319" i="11"/>
  <c r="C319" i="11"/>
  <c r="X318" i="11"/>
  <c r="W318" i="11"/>
  <c r="V318" i="11"/>
  <c r="U318" i="11"/>
  <c r="T318" i="11"/>
  <c r="S318" i="11"/>
  <c r="R318" i="11"/>
  <c r="C318" i="11"/>
  <c r="X317" i="11"/>
  <c r="W317" i="11"/>
  <c r="V317" i="11"/>
  <c r="U317" i="11"/>
  <c r="T317" i="11"/>
  <c r="S317" i="11"/>
  <c r="R317" i="11"/>
  <c r="C317" i="11"/>
  <c r="X316" i="11"/>
  <c r="W316" i="11"/>
  <c r="V316" i="11"/>
  <c r="U316" i="11"/>
  <c r="T316" i="11"/>
  <c r="S316" i="11"/>
  <c r="R316" i="11"/>
  <c r="C316" i="11"/>
  <c r="X315" i="11"/>
  <c r="W315" i="11"/>
  <c r="V315" i="11"/>
  <c r="U315" i="11"/>
  <c r="T315" i="11"/>
  <c r="S315" i="11"/>
  <c r="R315" i="11"/>
  <c r="C315" i="11"/>
  <c r="X314" i="11"/>
  <c r="W314" i="11"/>
  <c r="V314" i="11"/>
  <c r="U314" i="11"/>
  <c r="T314" i="11"/>
  <c r="S314" i="11"/>
  <c r="R314" i="11"/>
  <c r="C314" i="11"/>
  <c r="X313" i="11"/>
  <c r="W313" i="11"/>
  <c r="V313" i="11"/>
  <c r="U313" i="11"/>
  <c r="T313" i="11"/>
  <c r="S313" i="11"/>
  <c r="R313" i="11"/>
  <c r="C313" i="11"/>
  <c r="X312" i="11"/>
  <c r="W312" i="11"/>
  <c r="V312" i="11"/>
  <c r="U312" i="11"/>
  <c r="T312" i="11"/>
  <c r="S312" i="11"/>
  <c r="R312" i="11"/>
  <c r="C312" i="11"/>
  <c r="X311" i="11"/>
  <c r="W311" i="11"/>
  <c r="V311" i="11"/>
  <c r="U311" i="11"/>
  <c r="T311" i="11"/>
  <c r="S311" i="11"/>
  <c r="R311" i="11"/>
  <c r="C311" i="11"/>
  <c r="X310" i="11"/>
  <c r="W310" i="11"/>
  <c r="V310" i="11"/>
  <c r="U310" i="11"/>
  <c r="T310" i="11"/>
  <c r="S310" i="11"/>
  <c r="R310" i="11"/>
  <c r="C310" i="11"/>
  <c r="X309" i="11"/>
  <c r="W309" i="11"/>
  <c r="V309" i="11"/>
  <c r="U309" i="11"/>
  <c r="T309" i="11"/>
  <c r="S309" i="11"/>
  <c r="R309" i="11"/>
  <c r="C309" i="11"/>
  <c r="X308" i="11"/>
  <c r="W308" i="11"/>
  <c r="V308" i="11"/>
  <c r="U308" i="11"/>
  <c r="T308" i="11"/>
  <c r="S308" i="11"/>
  <c r="R308" i="11"/>
  <c r="C308" i="11"/>
  <c r="X307" i="11"/>
  <c r="W307" i="11"/>
  <c r="V307" i="11"/>
  <c r="U307" i="11"/>
  <c r="T307" i="11"/>
  <c r="S307" i="11"/>
  <c r="R307" i="11"/>
  <c r="C307" i="11"/>
  <c r="X306" i="11"/>
  <c r="W306" i="11"/>
  <c r="V306" i="11"/>
  <c r="U306" i="11"/>
  <c r="T306" i="11"/>
  <c r="S306" i="11"/>
  <c r="R306" i="11"/>
  <c r="C306" i="11"/>
  <c r="X305" i="11"/>
  <c r="W305" i="11"/>
  <c r="V305" i="11"/>
  <c r="U305" i="11"/>
  <c r="T305" i="11"/>
  <c r="S305" i="11"/>
  <c r="R305" i="11"/>
  <c r="C305" i="11"/>
  <c r="X304" i="11"/>
  <c r="W304" i="11"/>
  <c r="V304" i="11"/>
  <c r="U304" i="11"/>
  <c r="T304" i="11"/>
  <c r="S304" i="11"/>
  <c r="R304" i="11"/>
  <c r="C304" i="11"/>
  <c r="X303" i="11"/>
  <c r="W303" i="11"/>
  <c r="V303" i="11"/>
  <c r="U303" i="11"/>
  <c r="T303" i="11"/>
  <c r="S303" i="11"/>
  <c r="R303" i="11"/>
  <c r="C303" i="11"/>
  <c r="X302" i="11"/>
  <c r="W302" i="11"/>
  <c r="V302" i="11"/>
  <c r="U302" i="11"/>
  <c r="T302" i="11"/>
  <c r="S302" i="11"/>
  <c r="R302" i="11"/>
  <c r="C302" i="11"/>
  <c r="X301" i="11"/>
  <c r="W301" i="11"/>
  <c r="V301" i="11"/>
  <c r="U301" i="11"/>
  <c r="T301" i="11"/>
  <c r="S301" i="11"/>
  <c r="R301" i="11"/>
  <c r="C301" i="11"/>
  <c r="X300" i="11"/>
  <c r="W300" i="11"/>
  <c r="V300" i="11"/>
  <c r="U300" i="11"/>
  <c r="T300" i="11"/>
  <c r="S300" i="11"/>
  <c r="R300" i="11"/>
  <c r="C300" i="11"/>
  <c r="X299" i="11"/>
  <c r="W299" i="11"/>
  <c r="V299" i="11"/>
  <c r="U299" i="11"/>
  <c r="T299" i="11"/>
  <c r="S299" i="11"/>
  <c r="R299" i="11"/>
  <c r="C299" i="11"/>
  <c r="X298" i="11"/>
  <c r="W298" i="11"/>
  <c r="V298" i="11"/>
  <c r="U298" i="11"/>
  <c r="T298" i="11"/>
  <c r="S298" i="11"/>
  <c r="R298" i="11"/>
  <c r="C298" i="11"/>
  <c r="X297" i="11"/>
  <c r="W297" i="11"/>
  <c r="V297" i="11"/>
  <c r="U297" i="11"/>
  <c r="T297" i="11"/>
  <c r="S297" i="11"/>
  <c r="R297" i="11"/>
  <c r="C297" i="11"/>
  <c r="X296" i="11"/>
  <c r="W296" i="11"/>
  <c r="V296" i="11"/>
  <c r="U296" i="11"/>
  <c r="T296" i="11"/>
  <c r="S296" i="11"/>
  <c r="R296" i="11"/>
  <c r="C296" i="11"/>
  <c r="X295" i="11"/>
  <c r="W295" i="11"/>
  <c r="V295" i="11"/>
  <c r="U295" i="11"/>
  <c r="T295" i="11"/>
  <c r="S295" i="11"/>
  <c r="R295" i="11"/>
  <c r="C295" i="11"/>
  <c r="X294" i="11"/>
  <c r="W294" i="11"/>
  <c r="V294" i="11"/>
  <c r="U294" i="11"/>
  <c r="T294" i="11"/>
  <c r="S294" i="11"/>
  <c r="R294" i="11"/>
  <c r="C294" i="11"/>
  <c r="X293" i="11"/>
  <c r="W293" i="11"/>
  <c r="V293" i="11"/>
  <c r="U293" i="11"/>
  <c r="T293" i="11"/>
  <c r="S293" i="11"/>
  <c r="R293" i="11"/>
  <c r="C293" i="11"/>
  <c r="X292" i="11"/>
  <c r="W292" i="11"/>
  <c r="V292" i="11"/>
  <c r="U292" i="11"/>
  <c r="T292" i="11"/>
  <c r="S292" i="11"/>
  <c r="R292" i="11"/>
  <c r="C292" i="11"/>
  <c r="X291" i="11"/>
  <c r="W291" i="11"/>
  <c r="V291" i="11"/>
  <c r="U291" i="11"/>
  <c r="T291" i="11"/>
  <c r="S291" i="11"/>
  <c r="R291" i="11"/>
  <c r="C291" i="11"/>
  <c r="X290" i="11"/>
  <c r="W290" i="11"/>
  <c r="V290" i="11"/>
  <c r="U290" i="11"/>
  <c r="T290" i="11"/>
  <c r="S290" i="11"/>
  <c r="R290" i="11"/>
  <c r="C290" i="11"/>
  <c r="X289" i="11"/>
  <c r="W289" i="11"/>
  <c r="V289" i="11"/>
  <c r="U289" i="11"/>
  <c r="T289" i="11"/>
  <c r="S289" i="11"/>
  <c r="R289" i="11"/>
  <c r="C289" i="11"/>
  <c r="X288" i="11"/>
  <c r="W288" i="11"/>
  <c r="V288" i="11"/>
  <c r="U288" i="11"/>
  <c r="T288" i="11"/>
  <c r="S288" i="11"/>
  <c r="R288" i="11"/>
  <c r="C288" i="11"/>
  <c r="X287" i="11"/>
  <c r="W287" i="11"/>
  <c r="V287" i="11"/>
  <c r="U287" i="11"/>
  <c r="T287" i="11"/>
  <c r="S287" i="11"/>
  <c r="R287" i="11"/>
  <c r="C287" i="11"/>
  <c r="X286" i="11"/>
  <c r="W286" i="11"/>
  <c r="V286" i="11"/>
  <c r="U286" i="11"/>
  <c r="T286" i="11"/>
  <c r="S286" i="11"/>
  <c r="R286" i="11"/>
  <c r="C286" i="11"/>
  <c r="X285" i="11"/>
  <c r="W285" i="11"/>
  <c r="V285" i="11"/>
  <c r="U285" i="11"/>
  <c r="T285" i="11"/>
  <c r="S285" i="11"/>
  <c r="R285" i="11"/>
  <c r="C285" i="11"/>
  <c r="X284" i="11"/>
  <c r="W284" i="11"/>
  <c r="V284" i="11"/>
  <c r="U284" i="11"/>
  <c r="T284" i="11"/>
  <c r="S284" i="11"/>
  <c r="R284" i="11"/>
  <c r="C284" i="11"/>
  <c r="X283" i="11"/>
  <c r="W283" i="11"/>
  <c r="V283" i="11"/>
  <c r="U283" i="11"/>
  <c r="T283" i="11"/>
  <c r="S283" i="11"/>
  <c r="R283" i="11"/>
  <c r="C283" i="11"/>
  <c r="X282" i="11"/>
  <c r="W282" i="11"/>
  <c r="V282" i="11"/>
  <c r="U282" i="11"/>
  <c r="T282" i="11"/>
  <c r="S282" i="11"/>
  <c r="R282" i="11"/>
  <c r="C282" i="11"/>
  <c r="X281" i="11"/>
  <c r="W281" i="11"/>
  <c r="V281" i="11"/>
  <c r="U281" i="11"/>
  <c r="T281" i="11"/>
  <c r="S281" i="11"/>
  <c r="R281" i="11"/>
  <c r="C281" i="11"/>
  <c r="X280" i="11"/>
  <c r="W280" i="11"/>
  <c r="V280" i="11"/>
  <c r="U280" i="11"/>
  <c r="T280" i="11"/>
  <c r="S280" i="11"/>
  <c r="R280" i="11"/>
  <c r="C280" i="11"/>
  <c r="X279" i="11"/>
  <c r="W279" i="11"/>
  <c r="V279" i="11"/>
  <c r="U279" i="11"/>
  <c r="T279" i="11"/>
  <c r="S279" i="11"/>
  <c r="R279" i="11"/>
  <c r="C279" i="11"/>
  <c r="X278" i="11"/>
  <c r="W278" i="11"/>
  <c r="V278" i="11"/>
  <c r="U278" i="11"/>
  <c r="T278" i="11"/>
  <c r="S278" i="11"/>
  <c r="R278" i="11"/>
  <c r="C278" i="11"/>
  <c r="X277" i="11"/>
  <c r="W277" i="11"/>
  <c r="V277" i="11"/>
  <c r="U277" i="11"/>
  <c r="T277" i="11"/>
  <c r="S277" i="11"/>
  <c r="R277" i="11"/>
  <c r="C277" i="11"/>
  <c r="X276" i="11"/>
  <c r="W276" i="11"/>
  <c r="V276" i="11"/>
  <c r="U276" i="11"/>
  <c r="T276" i="11"/>
  <c r="S276" i="11"/>
  <c r="R276" i="11"/>
  <c r="C276" i="11"/>
  <c r="X275" i="11"/>
  <c r="W275" i="11"/>
  <c r="V275" i="11"/>
  <c r="U275" i="11"/>
  <c r="T275" i="11"/>
  <c r="S275" i="11"/>
  <c r="R275" i="11"/>
  <c r="C275" i="11"/>
  <c r="X274" i="11"/>
  <c r="W274" i="11"/>
  <c r="V274" i="11"/>
  <c r="U274" i="11"/>
  <c r="T274" i="11"/>
  <c r="S274" i="11"/>
  <c r="R274" i="11"/>
  <c r="C274" i="11"/>
  <c r="X273" i="11"/>
  <c r="W273" i="11"/>
  <c r="V273" i="11"/>
  <c r="U273" i="11"/>
  <c r="T273" i="11"/>
  <c r="S273" i="11"/>
  <c r="R273" i="11"/>
  <c r="C273" i="11"/>
  <c r="X272" i="11"/>
  <c r="W272" i="11"/>
  <c r="V272" i="11"/>
  <c r="U272" i="11"/>
  <c r="T272" i="11"/>
  <c r="S272" i="11"/>
  <c r="R272" i="11"/>
  <c r="C272" i="11"/>
  <c r="X271" i="11"/>
  <c r="W271" i="11"/>
  <c r="V271" i="11"/>
  <c r="U271" i="11"/>
  <c r="T271" i="11"/>
  <c r="S271" i="11"/>
  <c r="R271" i="11"/>
  <c r="C271" i="11"/>
  <c r="X270" i="11"/>
  <c r="W270" i="11"/>
  <c r="V270" i="11"/>
  <c r="U270" i="11"/>
  <c r="T270" i="11"/>
  <c r="S270" i="11"/>
  <c r="R270" i="11"/>
  <c r="C270" i="11"/>
  <c r="X269" i="11"/>
  <c r="W269" i="11"/>
  <c r="V269" i="11"/>
  <c r="U269" i="11"/>
  <c r="T269" i="11"/>
  <c r="S269" i="11"/>
  <c r="R269" i="11"/>
  <c r="C269" i="11"/>
  <c r="X268" i="11"/>
  <c r="W268" i="11"/>
  <c r="V268" i="11"/>
  <c r="U268" i="11"/>
  <c r="T268" i="11"/>
  <c r="S268" i="11"/>
  <c r="R268" i="11"/>
  <c r="C268" i="11"/>
  <c r="X267" i="11"/>
  <c r="W267" i="11"/>
  <c r="V267" i="11"/>
  <c r="U267" i="11"/>
  <c r="T267" i="11"/>
  <c r="S267" i="11"/>
  <c r="R267" i="11"/>
  <c r="C267" i="11"/>
  <c r="X266" i="11"/>
  <c r="W266" i="11"/>
  <c r="V266" i="11"/>
  <c r="U266" i="11"/>
  <c r="T266" i="11"/>
  <c r="S266" i="11"/>
  <c r="R266" i="11"/>
  <c r="C266" i="11"/>
  <c r="X265" i="11"/>
  <c r="W265" i="11"/>
  <c r="V265" i="11"/>
  <c r="U265" i="11"/>
  <c r="T265" i="11"/>
  <c r="S265" i="11"/>
  <c r="R265" i="11"/>
  <c r="C265" i="11"/>
  <c r="X264" i="11"/>
  <c r="W264" i="11"/>
  <c r="V264" i="11"/>
  <c r="U264" i="11"/>
  <c r="T264" i="11"/>
  <c r="S264" i="11"/>
  <c r="R264" i="11"/>
  <c r="C264" i="11"/>
  <c r="X263" i="11"/>
  <c r="W263" i="11"/>
  <c r="V263" i="11"/>
  <c r="U263" i="11"/>
  <c r="T263" i="11"/>
  <c r="S263" i="11"/>
  <c r="R263" i="11"/>
  <c r="C263" i="11"/>
  <c r="X262" i="11"/>
  <c r="W262" i="11"/>
  <c r="V262" i="11"/>
  <c r="U262" i="11"/>
  <c r="T262" i="11"/>
  <c r="S262" i="11"/>
  <c r="R262" i="11"/>
  <c r="C262" i="11"/>
  <c r="X261" i="11"/>
  <c r="W261" i="11"/>
  <c r="V261" i="11"/>
  <c r="U261" i="11"/>
  <c r="T261" i="11"/>
  <c r="S261" i="11"/>
  <c r="R261" i="11"/>
  <c r="C261" i="11"/>
  <c r="X260" i="11"/>
  <c r="W260" i="11"/>
  <c r="V260" i="11"/>
  <c r="U260" i="11"/>
  <c r="T260" i="11"/>
  <c r="S260" i="11"/>
  <c r="R260" i="11"/>
  <c r="C260" i="11"/>
  <c r="X259" i="11"/>
  <c r="W259" i="11"/>
  <c r="V259" i="11"/>
  <c r="U259" i="11"/>
  <c r="T259" i="11"/>
  <c r="S259" i="11"/>
  <c r="R259" i="11"/>
  <c r="C259" i="11"/>
  <c r="X258" i="11"/>
  <c r="W258" i="11"/>
  <c r="V258" i="11"/>
  <c r="U258" i="11"/>
  <c r="T258" i="11"/>
  <c r="S258" i="11"/>
  <c r="R258" i="11"/>
  <c r="C258" i="11"/>
  <c r="X257" i="11"/>
  <c r="W257" i="11"/>
  <c r="V257" i="11"/>
  <c r="U257" i="11"/>
  <c r="T257" i="11"/>
  <c r="S257" i="11"/>
  <c r="R257" i="11"/>
  <c r="C257" i="11"/>
  <c r="X256" i="11"/>
  <c r="W256" i="11"/>
  <c r="V256" i="11"/>
  <c r="U256" i="11"/>
  <c r="T256" i="11"/>
  <c r="S256" i="11"/>
  <c r="R256" i="11"/>
  <c r="C256" i="11"/>
  <c r="X255" i="11"/>
  <c r="W255" i="11"/>
  <c r="V255" i="11"/>
  <c r="U255" i="11"/>
  <c r="T255" i="11"/>
  <c r="S255" i="11"/>
  <c r="R255" i="11"/>
  <c r="C255" i="11"/>
  <c r="X254" i="11"/>
  <c r="W254" i="11"/>
  <c r="V254" i="11"/>
  <c r="U254" i="11"/>
  <c r="T254" i="11"/>
  <c r="S254" i="11"/>
  <c r="R254" i="11"/>
  <c r="C254" i="11"/>
  <c r="X253" i="11"/>
  <c r="W253" i="11"/>
  <c r="V253" i="11"/>
  <c r="U253" i="11"/>
  <c r="T253" i="11"/>
  <c r="S253" i="11"/>
  <c r="R253" i="11"/>
  <c r="C253" i="11"/>
  <c r="X252" i="11"/>
  <c r="W252" i="11"/>
  <c r="V252" i="11"/>
  <c r="U252" i="11"/>
  <c r="T252" i="11"/>
  <c r="S252" i="11"/>
  <c r="R252" i="11"/>
  <c r="C252" i="11"/>
  <c r="X251" i="11"/>
  <c r="W251" i="11"/>
  <c r="V251" i="11"/>
  <c r="U251" i="11"/>
  <c r="T251" i="11"/>
  <c r="S251" i="11"/>
  <c r="R251" i="11"/>
  <c r="C251" i="11"/>
  <c r="X250" i="11"/>
  <c r="W250" i="11"/>
  <c r="V250" i="11"/>
  <c r="U250" i="11"/>
  <c r="T250" i="11"/>
  <c r="S250" i="11"/>
  <c r="R250" i="11"/>
  <c r="C250" i="11"/>
  <c r="X249" i="11"/>
  <c r="W249" i="11"/>
  <c r="V249" i="11"/>
  <c r="U249" i="11"/>
  <c r="T249" i="11"/>
  <c r="S249" i="11"/>
  <c r="R249" i="11"/>
  <c r="C249" i="11"/>
  <c r="X248" i="11"/>
  <c r="W248" i="11"/>
  <c r="V248" i="11"/>
  <c r="U248" i="11"/>
  <c r="T248" i="11"/>
  <c r="S248" i="11"/>
  <c r="R248" i="11"/>
  <c r="C248" i="11"/>
  <c r="X247" i="11"/>
  <c r="W247" i="11"/>
  <c r="V247" i="11"/>
  <c r="U247" i="11"/>
  <c r="T247" i="11"/>
  <c r="S247" i="11"/>
  <c r="R247" i="11"/>
  <c r="C247" i="11"/>
  <c r="X246" i="11"/>
  <c r="W246" i="11"/>
  <c r="V246" i="11"/>
  <c r="U246" i="11"/>
  <c r="T246" i="11"/>
  <c r="S246" i="11"/>
  <c r="R246" i="11"/>
  <c r="C246" i="11"/>
  <c r="X245" i="11"/>
  <c r="W245" i="11"/>
  <c r="V245" i="11"/>
  <c r="U245" i="11"/>
  <c r="T245" i="11"/>
  <c r="S245" i="11"/>
  <c r="R245" i="11"/>
  <c r="C245" i="11"/>
  <c r="X244" i="11"/>
  <c r="W244" i="11"/>
  <c r="V244" i="11"/>
  <c r="U244" i="11"/>
  <c r="T244" i="11"/>
  <c r="S244" i="11"/>
  <c r="R244" i="11"/>
  <c r="C244" i="11"/>
  <c r="X243" i="11"/>
  <c r="W243" i="11"/>
  <c r="V243" i="11"/>
  <c r="U243" i="11"/>
  <c r="T243" i="11"/>
  <c r="S243" i="11"/>
  <c r="R243" i="11"/>
  <c r="C243" i="11"/>
  <c r="X242" i="11"/>
  <c r="W242" i="11"/>
  <c r="V242" i="11"/>
  <c r="U242" i="11"/>
  <c r="T242" i="11"/>
  <c r="S242" i="11"/>
  <c r="R242" i="11"/>
  <c r="C242" i="11"/>
  <c r="X241" i="11"/>
  <c r="W241" i="11"/>
  <c r="V241" i="11"/>
  <c r="U241" i="11"/>
  <c r="T241" i="11"/>
  <c r="S241" i="11"/>
  <c r="R241" i="11"/>
  <c r="C241" i="11"/>
  <c r="X240" i="11"/>
  <c r="W240" i="11"/>
  <c r="V240" i="11"/>
  <c r="U240" i="11"/>
  <c r="T240" i="11"/>
  <c r="S240" i="11"/>
  <c r="R240" i="11"/>
  <c r="C240" i="11"/>
  <c r="X239" i="11"/>
  <c r="W239" i="11"/>
  <c r="V239" i="11"/>
  <c r="U239" i="11"/>
  <c r="T239" i="11"/>
  <c r="S239" i="11"/>
  <c r="R239" i="11"/>
  <c r="C239" i="11"/>
  <c r="X238" i="11"/>
  <c r="W238" i="11"/>
  <c r="V238" i="11"/>
  <c r="U238" i="11"/>
  <c r="T238" i="11"/>
  <c r="S238" i="11"/>
  <c r="R238" i="11"/>
  <c r="C238" i="11"/>
  <c r="X237" i="11"/>
  <c r="W237" i="11"/>
  <c r="V237" i="11"/>
  <c r="U237" i="11"/>
  <c r="T237" i="11"/>
  <c r="S237" i="11"/>
  <c r="R237" i="11"/>
  <c r="C237" i="11"/>
  <c r="X236" i="11"/>
  <c r="W236" i="11"/>
  <c r="V236" i="11"/>
  <c r="U236" i="11"/>
  <c r="T236" i="11"/>
  <c r="S236" i="11"/>
  <c r="R236" i="11"/>
  <c r="C236" i="11"/>
  <c r="X235" i="11"/>
  <c r="W235" i="11"/>
  <c r="V235" i="11"/>
  <c r="U235" i="11"/>
  <c r="T235" i="11"/>
  <c r="S235" i="11"/>
  <c r="R235" i="11"/>
  <c r="C235" i="11"/>
  <c r="X234" i="11"/>
  <c r="W234" i="11"/>
  <c r="V234" i="11"/>
  <c r="U234" i="11"/>
  <c r="T234" i="11"/>
  <c r="S234" i="11"/>
  <c r="R234" i="11"/>
  <c r="C234" i="11"/>
  <c r="X233" i="11"/>
  <c r="W233" i="11"/>
  <c r="V233" i="11"/>
  <c r="U233" i="11"/>
  <c r="T233" i="11"/>
  <c r="S233" i="11"/>
  <c r="R233" i="11"/>
  <c r="C233" i="11"/>
  <c r="X232" i="11"/>
  <c r="W232" i="11"/>
  <c r="V232" i="11"/>
  <c r="U232" i="11"/>
  <c r="T232" i="11"/>
  <c r="S232" i="11"/>
  <c r="R232" i="11"/>
  <c r="C232" i="11"/>
  <c r="X231" i="11"/>
  <c r="W231" i="11"/>
  <c r="V231" i="11"/>
  <c r="U231" i="11"/>
  <c r="T231" i="11"/>
  <c r="S231" i="11"/>
  <c r="R231" i="11"/>
  <c r="C231" i="11"/>
  <c r="X230" i="11"/>
  <c r="W230" i="11"/>
  <c r="V230" i="11"/>
  <c r="U230" i="11"/>
  <c r="T230" i="11"/>
  <c r="S230" i="11"/>
  <c r="R230" i="11"/>
  <c r="C230" i="11"/>
  <c r="X229" i="11"/>
  <c r="W229" i="11"/>
  <c r="V229" i="11"/>
  <c r="U229" i="11"/>
  <c r="T229" i="11"/>
  <c r="S229" i="11"/>
  <c r="R229" i="11"/>
  <c r="C229" i="11"/>
  <c r="X228" i="11"/>
  <c r="W228" i="11"/>
  <c r="V228" i="11"/>
  <c r="U228" i="11"/>
  <c r="T228" i="11"/>
  <c r="S228" i="11"/>
  <c r="R228" i="11"/>
  <c r="C228" i="11"/>
  <c r="X227" i="11"/>
  <c r="W227" i="11"/>
  <c r="V227" i="11"/>
  <c r="U227" i="11"/>
  <c r="T227" i="11"/>
  <c r="S227" i="11"/>
  <c r="R227" i="11"/>
  <c r="C227" i="11"/>
  <c r="X226" i="11"/>
  <c r="W226" i="11"/>
  <c r="V226" i="11"/>
  <c r="U226" i="11"/>
  <c r="T226" i="11"/>
  <c r="S226" i="11"/>
  <c r="R226" i="11"/>
  <c r="C226" i="11"/>
  <c r="X225" i="11"/>
  <c r="W225" i="11"/>
  <c r="V225" i="11"/>
  <c r="U225" i="11"/>
  <c r="T225" i="11"/>
  <c r="S225" i="11"/>
  <c r="R225" i="11"/>
  <c r="C225" i="11"/>
  <c r="X224" i="11"/>
  <c r="W224" i="11"/>
  <c r="V224" i="11"/>
  <c r="U224" i="11"/>
  <c r="T224" i="11"/>
  <c r="S224" i="11"/>
  <c r="R224" i="11"/>
  <c r="C224" i="11"/>
  <c r="X223" i="11"/>
  <c r="W223" i="11"/>
  <c r="V223" i="11"/>
  <c r="U223" i="11"/>
  <c r="T223" i="11"/>
  <c r="S223" i="11"/>
  <c r="R223" i="11"/>
  <c r="C223" i="11"/>
  <c r="X222" i="11"/>
  <c r="W222" i="11"/>
  <c r="V222" i="11"/>
  <c r="U222" i="11"/>
  <c r="T222" i="11"/>
  <c r="S222" i="11"/>
  <c r="R222" i="11"/>
  <c r="C222" i="11"/>
  <c r="X221" i="11"/>
  <c r="W221" i="11"/>
  <c r="V221" i="11"/>
  <c r="U221" i="11"/>
  <c r="T221" i="11"/>
  <c r="S221" i="11"/>
  <c r="R221" i="11"/>
  <c r="C221" i="11"/>
  <c r="X220" i="11"/>
  <c r="W220" i="11"/>
  <c r="V220" i="11"/>
  <c r="U220" i="11"/>
  <c r="T220" i="11"/>
  <c r="S220" i="11"/>
  <c r="R220" i="11"/>
  <c r="C220" i="11"/>
  <c r="X219" i="11"/>
  <c r="W219" i="11"/>
  <c r="V219" i="11"/>
  <c r="U219" i="11"/>
  <c r="T219" i="11"/>
  <c r="S219" i="11"/>
  <c r="R219" i="11"/>
  <c r="C219" i="11"/>
  <c r="X218" i="11"/>
  <c r="W218" i="11"/>
  <c r="V218" i="11"/>
  <c r="U218" i="11"/>
  <c r="T218" i="11"/>
  <c r="S218" i="11"/>
  <c r="R218" i="11"/>
  <c r="C218" i="11"/>
  <c r="X217" i="11"/>
  <c r="W217" i="11"/>
  <c r="V217" i="11"/>
  <c r="U217" i="11"/>
  <c r="T217" i="11"/>
  <c r="S217" i="11"/>
  <c r="R217" i="11"/>
  <c r="C217" i="11"/>
  <c r="X216" i="11"/>
  <c r="W216" i="11"/>
  <c r="V216" i="11"/>
  <c r="U216" i="11"/>
  <c r="T216" i="11"/>
  <c r="S216" i="11"/>
  <c r="R216" i="11"/>
  <c r="C216" i="11"/>
  <c r="X215" i="11"/>
  <c r="W215" i="11"/>
  <c r="V215" i="11"/>
  <c r="U215" i="11"/>
  <c r="T215" i="11"/>
  <c r="S215" i="11"/>
  <c r="R215" i="11"/>
  <c r="C215" i="11"/>
  <c r="X214" i="11"/>
  <c r="W214" i="11"/>
  <c r="V214" i="11"/>
  <c r="U214" i="11"/>
  <c r="T214" i="11"/>
  <c r="S214" i="11"/>
  <c r="R214" i="11"/>
  <c r="C214" i="11"/>
  <c r="X213" i="11"/>
  <c r="W213" i="11"/>
  <c r="V213" i="11"/>
  <c r="U213" i="11"/>
  <c r="T213" i="11"/>
  <c r="S213" i="11"/>
  <c r="R213" i="11"/>
  <c r="C213" i="11"/>
  <c r="X212" i="11"/>
  <c r="W212" i="11"/>
  <c r="V212" i="11"/>
  <c r="U212" i="11"/>
  <c r="T212" i="11"/>
  <c r="S212" i="11"/>
  <c r="R212" i="11"/>
  <c r="C212" i="11"/>
  <c r="X211" i="11"/>
  <c r="W211" i="11"/>
  <c r="V211" i="11"/>
  <c r="U211" i="11"/>
  <c r="T211" i="11"/>
  <c r="S211" i="11"/>
  <c r="R211" i="11"/>
  <c r="C211" i="11"/>
  <c r="X210" i="11"/>
  <c r="W210" i="11"/>
  <c r="V210" i="11"/>
  <c r="U210" i="11"/>
  <c r="T210" i="11"/>
  <c r="S210" i="11"/>
  <c r="R210" i="11"/>
  <c r="C210" i="11"/>
  <c r="X209" i="11"/>
  <c r="W209" i="11"/>
  <c r="V209" i="11"/>
  <c r="U209" i="11"/>
  <c r="T209" i="11"/>
  <c r="S209" i="11"/>
  <c r="R209" i="11"/>
  <c r="C209" i="11"/>
  <c r="X208" i="11"/>
  <c r="W208" i="11"/>
  <c r="V208" i="11"/>
  <c r="U208" i="11"/>
  <c r="T208" i="11"/>
  <c r="S208" i="11"/>
  <c r="R208" i="11"/>
  <c r="C208" i="11"/>
  <c r="X207" i="11"/>
  <c r="W207" i="11"/>
  <c r="V207" i="11"/>
  <c r="U207" i="11"/>
  <c r="T207" i="11"/>
  <c r="S207" i="11"/>
  <c r="R207" i="11"/>
  <c r="C207" i="11"/>
  <c r="X206" i="11"/>
  <c r="W206" i="11"/>
  <c r="V206" i="11"/>
  <c r="U206" i="11"/>
  <c r="T206" i="11"/>
  <c r="S206" i="11"/>
  <c r="R206" i="11"/>
  <c r="C206" i="11"/>
  <c r="X205" i="11"/>
  <c r="W205" i="11"/>
  <c r="V205" i="11"/>
  <c r="U205" i="11"/>
  <c r="T205" i="11"/>
  <c r="S205" i="11"/>
  <c r="R205" i="11"/>
  <c r="C205" i="11"/>
  <c r="X204" i="11"/>
  <c r="W204" i="11"/>
  <c r="V204" i="11"/>
  <c r="U204" i="11"/>
  <c r="T204" i="11"/>
  <c r="S204" i="11"/>
  <c r="R204" i="11"/>
  <c r="C204" i="11"/>
  <c r="X203" i="11"/>
  <c r="W203" i="11"/>
  <c r="V203" i="11"/>
  <c r="U203" i="11"/>
  <c r="T203" i="11"/>
  <c r="S203" i="11"/>
  <c r="R203" i="11"/>
  <c r="C203" i="11"/>
  <c r="X202" i="11"/>
  <c r="W202" i="11"/>
  <c r="V202" i="11"/>
  <c r="U202" i="11"/>
  <c r="T202" i="11"/>
  <c r="S202" i="11"/>
  <c r="R202" i="11"/>
  <c r="C202" i="11"/>
  <c r="X201" i="11"/>
  <c r="W201" i="11"/>
  <c r="V201" i="11"/>
  <c r="U201" i="11"/>
  <c r="T201" i="11"/>
  <c r="S201" i="11"/>
  <c r="R201" i="11"/>
  <c r="C201" i="11"/>
  <c r="X200" i="11"/>
  <c r="W200" i="11"/>
  <c r="V200" i="11"/>
  <c r="U200" i="11"/>
  <c r="T200" i="11"/>
  <c r="S200" i="11"/>
  <c r="R200" i="11"/>
  <c r="C200" i="11"/>
  <c r="X199" i="11"/>
  <c r="W199" i="11"/>
  <c r="V199" i="11"/>
  <c r="U199" i="11"/>
  <c r="T199" i="11"/>
  <c r="S199" i="11"/>
  <c r="R199" i="11"/>
  <c r="C199" i="11"/>
  <c r="X198" i="11"/>
  <c r="W198" i="11"/>
  <c r="V198" i="11"/>
  <c r="U198" i="11"/>
  <c r="T198" i="11"/>
  <c r="S198" i="11"/>
  <c r="R198" i="11"/>
  <c r="C198" i="11"/>
  <c r="X197" i="11"/>
  <c r="W197" i="11"/>
  <c r="V197" i="11"/>
  <c r="U197" i="11"/>
  <c r="T197" i="11"/>
  <c r="S197" i="11"/>
  <c r="R197" i="11"/>
  <c r="C197" i="11"/>
  <c r="X196" i="11"/>
  <c r="W196" i="11"/>
  <c r="V196" i="11"/>
  <c r="U196" i="11"/>
  <c r="T196" i="11"/>
  <c r="S196" i="11"/>
  <c r="R196" i="11"/>
  <c r="C196" i="11"/>
  <c r="X195" i="11"/>
  <c r="W195" i="11"/>
  <c r="V195" i="11"/>
  <c r="U195" i="11"/>
  <c r="T195" i="11"/>
  <c r="S195" i="11"/>
  <c r="R195" i="11"/>
  <c r="C195" i="11"/>
  <c r="X194" i="11"/>
  <c r="W194" i="11"/>
  <c r="V194" i="11"/>
  <c r="U194" i="11"/>
  <c r="T194" i="11"/>
  <c r="S194" i="11"/>
  <c r="R194" i="11"/>
  <c r="C194" i="11"/>
  <c r="X193" i="11"/>
  <c r="W193" i="11"/>
  <c r="V193" i="11"/>
  <c r="U193" i="11"/>
  <c r="T193" i="11"/>
  <c r="S193" i="11"/>
  <c r="R193" i="11"/>
  <c r="C193" i="11"/>
  <c r="X192" i="11"/>
  <c r="W192" i="11"/>
  <c r="V192" i="11"/>
  <c r="U192" i="11"/>
  <c r="T192" i="11"/>
  <c r="S192" i="11"/>
  <c r="R192" i="11"/>
  <c r="C192" i="11"/>
  <c r="X191" i="11"/>
  <c r="W191" i="11"/>
  <c r="V191" i="11"/>
  <c r="U191" i="11"/>
  <c r="T191" i="11"/>
  <c r="S191" i="11"/>
  <c r="R191" i="11"/>
  <c r="C191" i="11"/>
  <c r="X190" i="11"/>
  <c r="W190" i="11"/>
  <c r="V190" i="11"/>
  <c r="U190" i="11"/>
  <c r="T190" i="11"/>
  <c r="S190" i="11"/>
  <c r="R190" i="11"/>
  <c r="C190" i="11"/>
  <c r="X189" i="11"/>
  <c r="W189" i="11"/>
  <c r="V189" i="11"/>
  <c r="U189" i="11"/>
  <c r="T189" i="11"/>
  <c r="S189" i="11"/>
  <c r="R189" i="11"/>
  <c r="C189" i="11"/>
  <c r="X188" i="11"/>
  <c r="W188" i="11"/>
  <c r="V188" i="11"/>
  <c r="U188" i="11"/>
  <c r="T188" i="11"/>
  <c r="S188" i="11"/>
  <c r="R188" i="11"/>
  <c r="C188" i="11"/>
  <c r="X187" i="11"/>
  <c r="W187" i="11"/>
  <c r="V187" i="11"/>
  <c r="U187" i="11"/>
  <c r="T187" i="11"/>
  <c r="S187" i="11"/>
  <c r="R187" i="11"/>
  <c r="C187" i="11"/>
  <c r="X186" i="11"/>
  <c r="W186" i="11"/>
  <c r="V186" i="11"/>
  <c r="U186" i="11"/>
  <c r="T186" i="11"/>
  <c r="S186" i="11"/>
  <c r="R186" i="11"/>
  <c r="C186" i="11"/>
  <c r="X185" i="11"/>
  <c r="W185" i="11"/>
  <c r="V185" i="11"/>
  <c r="U185" i="11"/>
  <c r="T185" i="11"/>
  <c r="S185" i="11"/>
  <c r="R185" i="11"/>
  <c r="C185" i="11"/>
  <c r="X184" i="11"/>
  <c r="W184" i="11"/>
  <c r="V184" i="11"/>
  <c r="U184" i="11"/>
  <c r="T184" i="11"/>
  <c r="S184" i="11"/>
  <c r="R184" i="11"/>
  <c r="C184" i="11"/>
  <c r="X183" i="11"/>
  <c r="W183" i="11"/>
  <c r="V183" i="11"/>
  <c r="U183" i="11"/>
  <c r="T183" i="11"/>
  <c r="S183" i="11"/>
  <c r="R183" i="11"/>
  <c r="C183" i="11"/>
  <c r="X182" i="11"/>
  <c r="W182" i="11"/>
  <c r="V182" i="11"/>
  <c r="U182" i="11"/>
  <c r="T182" i="11"/>
  <c r="S182" i="11"/>
  <c r="R182" i="11"/>
  <c r="C182" i="11"/>
  <c r="X181" i="11"/>
  <c r="W181" i="11"/>
  <c r="V181" i="11"/>
  <c r="U181" i="11"/>
  <c r="T181" i="11"/>
  <c r="S181" i="11"/>
  <c r="R181" i="11"/>
  <c r="C181" i="11"/>
  <c r="X180" i="11"/>
  <c r="W180" i="11"/>
  <c r="V180" i="11"/>
  <c r="U180" i="11"/>
  <c r="T180" i="11"/>
  <c r="S180" i="11"/>
  <c r="R180" i="11"/>
  <c r="C180" i="11"/>
  <c r="X179" i="11"/>
  <c r="W179" i="11"/>
  <c r="V179" i="11"/>
  <c r="U179" i="11"/>
  <c r="T179" i="11"/>
  <c r="S179" i="11"/>
  <c r="R179" i="11"/>
  <c r="C179" i="11"/>
  <c r="X178" i="11"/>
  <c r="W178" i="11"/>
  <c r="V178" i="11"/>
  <c r="U178" i="11"/>
  <c r="T178" i="11"/>
  <c r="S178" i="11"/>
  <c r="R178" i="11"/>
  <c r="C178" i="11"/>
  <c r="X177" i="11"/>
  <c r="W177" i="11"/>
  <c r="V177" i="11"/>
  <c r="U177" i="11"/>
  <c r="T177" i="11"/>
  <c r="S177" i="11"/>
  <c r="R177" i="11"/>
  <c r="C177" i="11"/>
  <c r="X176" i="11"/>
  <c r="W176" i="11"/>
  <c r="V176" i="11"/>
  <c r="U176" i="11"/>
  <c r="T176" i="11"/>
  <c r="S176" i="11"/>
  <c r="R176" i="11"/>
  <c r="C176" i="11"/>
  <c r="X175" i="11"/>
  <c r="W175" i="11"/>
  <c r="V175" i="11"/>
  <c r="U175" i="11"/>
  <c r="T175" i="11"/>
  <c r="S175" i="11"/>
  <c r="R175" i="11"/>
  <c r="C175" i="11"/>
  <c r="X174" i="11"/>
  <c r="W174" i="11"/>
  <c r="V174" i="11"/>
  <c r="U174" i="11"/>
  <c r="T174" i="11"/>
  <c r="S174" i="11"/>
  <c r="R174" i="11"/>
  <c r="C174" i="11"/>
  <c r="X173" i="11"/>
  <c r="W173" i="11"/>
  <c r="V173" i="11"/>
  <c r="U173" i="11"/>
  <c r="T173" i="11"/>
  <c r="S173" i="11"/>
  <c r="R173" i="11"/>
  <c r="C173" i="11"/>
  <c r="X172" i="11"/>
  <c r="W172" i="11"/>
  <c r="V172" i="11"/>
  <c r="U172" i="11"/>
  <c r="T172" i="11"/>
  <c r="S172" i="11"/>
  <c r="R172" i="11"/>
  <c r="C172" i="11"/>
  <c r="X171" i="11"/>
  <c r="W171" i="11"/>
  <c r="V171" i="11"/>
  <c r="U171" i="11"/>
  <c r="T171" i="11"/>
  <c r="S171" i="11"/>
  <c r="R171" i="11"/>
  <c r="C171" i="11"/>
  <c r="X170" i="11"/>
  <c r="W170" i="11"/>
  <c r="V170" i="11"/>
  <c r="U170" i="11"/>
  <c r="T170" i="11"/>
  <c r="S170" i="11"/>
  <c r="R170" i="11"/>
  <c r="C170" i="11"/>
  <c r="X169" i="11"/>
  <c r="W169" i="11"/>
  <c r="V169" i="11"/>
  <c r="U169" i="11"/>
  <c r="T169" i="11"/>
  <c r="S169" i="11"/>
  <c r="R169" i="11"/>
  <c r="C169" i="11"/>
  <c r="X168" i="11"/>
  <c r="W168" i="11"/>
  <c r="V168" i="11"/>
  <c r="U168" i="11"/>
  <c r="T168" i="11"/>
  <c r="S168" i="11"/>
  <c r="R168" i="11"/>
  <c r="C168" i="11"/>
  <c r="X167" i="11"/>
  <c r="W167" i="11"/>
  <c r="V167" i="11"/>
  <c r="U167" i="11"/>
  <c r="T167" i="11"/>
  <c r="S167" i="11"/>
  <c r="R167" i="11"/>
  <c r="C167" i="11"/>
  <c r="X166" i="11"/>
  <c r="W166" i="11"/>
  <c r="V166" i="11"/>
  <c r="U166" i="11"/>
  <c r="T166" i="11"/>
  <c r="S166" i="11"/>
  <c r="R166" i="11"/>
  <c r="C166" i="11"/>
  <c r="X165" i="11"/>
  <c r="W165" i="11"/>
  <c r="V165" i="11"/>
  <c r="U165" i="11"/>
  <c r="T165" i="11"/>
  <c r="S165" i="11"/>
  <c r="R165" i="11"/>
  <c r="C165" i="11"/>
  <c r="X164" i="11"/>
  <c r="W164" i="11"/>
  <c r="V164" i="11"/>
  <c r="U164" i="11"/>
  <c r="T164" i="11"/>
  <c r="S164" i="11"/>
  <c r="R164" i="11"/>
  <c r="C164" i="11"/>
  <c r="X163" i="11"/>
  <c r="W163" i="11"/>
  <c r="V163" i="11"/>
  <c r="U163" i="11"/>
  <c r="T163" i="11"/>
  <c r="S163" i="11"/>
  <c r="R163" i="11"/>
  <c r="C163" i="11"/>
  <c r="X162" i="11"/>
  <c r="W162" i="11"/>
  <c r="V162" i="11"/>
  <c r="U162" i="11"/>
  <c r="T162" i="11"/>
  <c r="S162" i="11"/>
  <c r="R162" i="11"/>
  <c r="C162" i="11"/>
  <c r="X161" i="11"/>
  <c r="W161" i="11"/>
  <c r="V161" i="11"/>
  <c r="U161" i="11"/>
  <c r="T161" i="11"/>
  <c r="S161" i="11"/>
  <c r="R161" i="11"/>
  <c r="C161" i="11"/>
  <c r="X160" i="11"/>
  <c r="W160" i="11"/>
  <c r="V160" i="11"/>
  <c r="U160" i="11"/>
  <c r="T160" i="11"/>
  <c r="S160" i="11"/>
  <c r="R160" i="11"/>
  <c r="C160" i="11"/>
  <c r="X159" i="11"/>
  <c r="W159" i="11"/>
  <c r="V159" i="11"/>
  <c r="U159" i="11"/>
  <c r="T159" i="11"/>
  <c r="S159" i="11"/>
  <c r="R159" i="11"/>
  <c r="C159" i="11"/>
  <c r="X158" i="11"/>
  <c r="W158" i="11"/>
  <c r="V158" i="11"/>
  <c r="U158" i="11"/>
  <c r="T158" i="11"/>
  <c r="S158" i="11"/>
  <c r="R158" i="11"/>
  <c r="C158" i="11"/>
  <c r="X157" i="11"/>
  <c r="W157" i="11"/>
  <c r="V157" i="11"/>
  <c r="U157" i="11"/>
  <c r="T157" i="11"/>
  <c r="S157" i="11"/>
  <c r="R157" i="11"/>
  <c r="C157" i="11"/>
  <c r="X156" i="11"/>
  <c r="W156" i="11"/>
  <c r="V156" i="11"/>
  <c r="U156" i="11"/>
  <c r="T156" i="11"/>
  <c r="S156" i="11"/>
  <c r="R156" i="11"/>
  <c r="C156" i="11"/>
  <c r="X155" i="11"/>
  <c r="W155" i="11"/>
  <c r="V155" i="11"/>
  <c r="U155" i="11"/>
  <c r="T155" i="11"/>
  <c r="S155" i="11"/>
  <c r="R155" i="11"/>
  <c r="C155" i="11"/>
  <c r="X154" i="11"/>
  <c r="W154" i="11"/>
  <c r="V154" i="11"/>
  <c r="U154" i="11"/>
  <c r="T154" i="11"/>
  <c r="S154" i="11"/>
  <c r="R154" i="11"/>
  <c r="C154" i="11"/>
  <c r="X153" i="11"/>
  <c r="W153" i="11"/>
  <c r="V153" i="11"/>
  <c r="U153" i="11"/>
  <c r="T153" i="11"/>
  <c r="S153" i="11"/>
  <c r="R153" i="11"/>
  <c r="C153" i="11"/>
  <c r="X152" i="11"/>
  <c r="W152" i="11"/>
  <c r="V152" i="11"/>
  <c r="U152" i="11"/>
  <c r="T152" i="11"/>
  <c r="S152" i="11"/>
  <c r="R152" i="11"/>
  <c r="C152" i="11"/>
  <c r="X151" i="11"/>
  <c r="W151" i="11"/>
  <c r="V151" i="11"/>
  <c r="U151" i="11"/>
  <c r="T151" i="11"/>
  <c r="S151" i="11"/>
  <c r="R151" i="11"/>
  <c r="C151" i="11"/>
  <c r="X150" i="11"/>
  <c r="W150" i="11"/>
  <c r="V150" i="11"/>
  <c r="U150" i="11"/>
  <c r="T150" i="11"/>
  <c r="S150" i="11"/>
  <c r="R150" i="11"/>
  <c r="C150" i="11"/>
  <c r="X149" i="11"/>
  <c r="W149" i="11"/>
  <c r="V149" i="11"/>
  <c r="U149" i="11"/>
  <c r="T149" i="11"/>
  <c r="S149" i="11"/>
  <c r="R149" i="11"/>
  <c r="C149" i="11"/>
  <c r="X148" i="11"/>
  <c r="W148" i="11"/>
  <c r="V148" i="11"/>
  <c r="U148" i="11"/>
  <c r="T148" i="11"/>
  <c r="S148" i="11"/>
  <c r="R148" i="11"/>
  <c r="C148" i="11"/>
  <c r="X147" i="11"/>
  <c r="W147" i="11"/>
  <c r="V147" i="11"/>
  <c r="U147" i="11"/>
  <c r="T147" i="11"/>
  <c r="S147" i="11"/>
  <c r="R147" i="11"/>
  <c r="C147" i="11"/>
  <c r="X146" i="11"/>
  <c r="W146" i="11"/>
  <c r="V146" i="11"/>
  <c r="U146" i="11"/>
  <c r="T146" i="11"/>
  <c r="S146" i="11"/>
  <c r="R146" i="11"/>
  <c r="C146" i="11"/>
  <c r="X145" i="11"/>
  <c r="W145" i="11"/>
  <c r="V145" i="11"/>
  <c r="U145" i="11"/>
  <c r="T145" i="11"/>
  <c r="S145" i="11"/>
  <c r="R145" i="11"/>
  <c r="C145" i="11"/>
  <c r="X144" i="11"/>
  <c r="W144" i="11"/>
  <c r="V144" i="11"/>
  <c r="U144" i="11"/>
  <c r="T144" i="11"/>
  <c r="S144" i="11"/>
  <c r="R144" i="11"/>
  <c r="C144" i="11"/>
  <c r="X143" i="11"/>
  <c r="W143" i="11"/>
  <c r="V143" i="11"/>
  <c r="U143" i="11"/>
  <c r="T143" i="11"/>
  <c r="S143" i="11"/>
  <c r="R143" i="11"/>
  <c r="C143" i="11"/>
  <c r="X142" i="11"/>
  <c r="W142" i="11"/>
  <c r="V142" i="11"/>
  <c r="U142" i="11"/>
  <c r="T142" i="11"/>
  <c r="S142" i="11"/>
  <c r="R142" i="11"/>
  <c r="C142" i="11"/>
  <c r="X141" i="11"/>
  <c r="W141" i="11"/>
  <c r="V141" i="11"/>
  <c r="U141" i="11"/>
  <c r="T141" i="11"/>
  <c r="S141" i="11"/>
  <c r="R141" i="11"/>
  <c r="C141" i="11"/>
  <c r="X140" i="11"/>
  <c r="W140" i="11"/>
  <c r="V140" i="11"/>
  <c r="U140" i="11"/>
  <c r="T140" i="11"/>
  <c r="S140" i="11"/>
  <c r="R140" i="11"/>
  <c r="C140" i="11"/>
  <c r="X139" i="11"/>
  <c r="W139" i="11"/>
  <c r="V139" i="11"/>
  <c r="U139" i="11"/>
  <c r="T139" i="11"/>
  <c r="S139" i="11"/>
  <c r="R139" i="11"/>
  <c r="C139" i="11"/>
  <c r="X138" i="11"/>
  <c r="W138" i="11"/>
  <c r="V138" i="11"/>
  <c r="U138" i="11"/>
  <c r="T138" i="11"/>
  <c r="S138" i="11"/>
  <c r="R138" i="11"/>
  <c r="C138" i="11"/>
  <c r="X137" i="11"/>
  <c r="W137" i="11"/>
  <c r="V137" i="11"/>
  <c r="U137" i="11"/>
  <c r="T137" i="11"/>
  <c r="S137" i="11"/>
  <c r="R137" i="11"/>
  <c r="C137" i="11"/>
  <c r="X136" i="11"/>
  <c r="W136" i="11"/>
  <c r="V136" i="11"/>
  <c r="U136" i="11"/>
  <c r="T136" i="11"/>
  <c r="S136" i="11"/>
  <c r="R136" i="11"/>
  <c r="C136" i="11"/>
  <c r="X135" i="11"/>
  <c r="W135" i="11"/>
  <c r="V135" i="11"/>
  <c r="U135" i="11"/>
  <c r="T135" i="11"/>
  <c r="S135" i="11"/>
  <c r="R135" i="11"/>
  <c r="C135" i="11"/>
  <c r="X134" i="11"/>
  <c r="W134" i="11"/>
  <c r="V134" i="11"/>
  <c r="U134" i="11"/>
  <c r="T134" i="11"/>
  <c r="S134" i="11"/>
  <c r="R134" i="11"/>
  <c r="C134" i="11"/>
  <c r="X133" i="11"/>
  <c r="W133" i="11"/>
  <c r="V133" i="11"/>
  <c r="U133" i="11"/>
  <c r="T133" i="11"/>
  <c r="S133" i="11"/>
  <c r="R133" i="11"/>
  <c r="C133" i="11"/>
  <c r="X132" i="11"/>
  <c r="W132" i="11"/>
  <c r="V132" i="11"/>
  <c r="U132" i="11"/>
  <c r="T132" i="11"/>
  <c r="S132" i="11"/>
  <c r="R132" i="11"/>
  <c r="C132" i="11"/>
  <c r="X131" i="11"/>
  <c r="W131" i="11"/>
  <c r="V131" i="11"/>
  <c r="U131" i="11"/>
  <c r="T131" i="11"/>
  <c r="S131" i="11"/>
  <c r="R131" i="11"/>
  <c r="C131" i="11"/>
  <c r="X130" i="11"/>
  <c r="W130" i="11"/>
  <c r="V130" i="11"/>
  <c r="U130" i="11"/>
  <c r="T130" i="11"/>
  <c r="S130" i="11"/>
  <c r="R130" i="11"/>
  <c r="C130" i="11"/>
  <c r="X129" i="11"/>
  <c r="W129" i="11"/>
  <c r="V129" i="11"/>
  <c r="U129" i="11"/>
  <c r="T129" i="11"/>
  <c r="S129" i="11"/>
  <c r="R129" i="11"/>
  <c r="C129" i="11"/>
  <c r="X128" i="11"/>
  <c r="W128" i="11"/>
  <c r="V128" i="11"/>
  <c r="U128" i="11"/>
  <c r="T128" i="11"/>
  <c r="S128" i="11"/>
  <c r="R128" i="11"/>
  <c r="C128" i="11"/>
  <c r="X127" i="11"/>
  <c r="W127" i="11"/>
  <c r="V127" i="11"/>
  <c r="U127" i="11"/>
  <c r="T127" i="11"/>
  <c r="S127" i="11"/>
  <c r="R127" i="11"/>
  <c r="C127" i="11"/>
  <c r="X126" i="11"/>
  <c r="W126" i="11"/>
  <c r="V126" i="11"/>
  <c r="U126" i="11"/>
  <c r="T126" i="11"/>
  <c r="S126" i="11"/>
  <c r="R126" i="11"/>
  <c r="C126" i="11"/>
  <c r="X125" i="11"/>
  <c r="W125" i="11"/>
  <c r="V125" i="11"/>
  <c r="U125" i="11"/>
  <c r="T125" i="11"/>
  <c r="S125" i="11"/>
  <c r="R125" i="11"/>
  <c r="C125" i="11"/>
  <c r="X124" i="11"/>
  <c r="W124" i="11"/>
  <c r="V124" i="11"/>
  <c r="U124" i="11"/>
  <c r="T124" i="11"/>
  <c r="S124" i="11"/>
  <c r="R124" i="11"/>
  <c r="C124" i="11"/>
  <c r="X123" i="11"/>
  <c r="W123" i="11"/>
  <c r="V123" i="11"/>
  <c r="U123" i="11"/>
  <c r="T123" i="11"/>
  <c r="S123" i="11"/>
  <c r="R123" i="11"/>
  <c r="C123" i="11"/>
  <c r="X122" i="11"/>
  <c r="W122" i="11"/>
  <c r="V122" i="11"/>
  <c r="U122" i="11"/>
  <c r="T122" i="11"/>
  <c r="S122" i="11"/>
  <c r="R122" i="11"/>
  <c r="C122" i="11"/>
  <c r="X121" i="11"/>
  <c r="W121" i="11"/>
  <c r="V121" i="11"/>
  <c r="U121" i="11"/>
  <c r="T121" i="11"/>
  <c r="S121" i="11"/>
  <c r="R121" i="11"/>
  <c r="C121" i="11"/>
  <c r="X120" i="11"/>
  <c r="W120" i="11"/>
  <c r="V120" i="11"/>
  <c r="U120" i="11"/>
  <c r="T120" i="11"/>
  <c r="S120" i="11"/>
  <c r="R120" i="11"/>
  <c r="C120" i="11"/>
  <c r="X119" i="11"/>
  <c r="W119" i="11"/>
  <c r="V119" i="11"/>
  <c r="U119" i="11"/>
  <c r="T119" i="11"/>
  <c r="S119" i="11"/>
  <c r="R119" i="11"/>
  <c r="C119" i="11"/>
  <c r="X118" i="11"/>
  <c r="W118" i="11"/>
  <c r="V118" i="11"/>
  <c r="U118" i="11"/>
  <c r="T118" i="11"/>
  <c r="S118" i="11"/>
  <c r="R118" i="11"/>
  <c r="C118" i="11"/>
  <c r="X117" i="11"/>
  <c r="W117" i="11"/>
  <c r="V117" i="11"/>
  <c r="U117" i="11"/>
  <c r="T117" i="11"/>
  <c r="S117" i="11"/>
  <c r="R117" i="11"/>
  <c r="C117" i="11"/>
  <c r="X116" i="11"/>
  <c r="W116" i="11"/>
  <c r="V116" i="11"/>
  <c r="U116" i="11"/>
  <c r="T116" i="11"/>
  <c r="S116" i="11"/>
  <c r="R116" i="11"/>
  <c r="C116" i="11"/>
  <c r="X115" i="11"/>
  <c r="W115" i="11"/>
  <c r="V115" i="11"/>
  <c r="U115" i="11"/>
  <c r="T115" i="11"/>
  <c r="S115" i="11"/>
  <c r="R115" i="11"/>
  <c r="C115" i="11"/>
  <c r="X114" i="11"/>
  <c r="W114" i="11"/>
  <c r="V114" i="11"/>
  <c r="U114" i="11"/>
  <c r="T114" i="11"/>
  <c r="S114" i="11"/>
  <c r="R114" i="11"/>
  <c r="C114" i="11"/>
  <c r="X113" i="11"/>
  <c r="W113" i="11"/>
  <c r="V113" i="11"/>
  <c r="U113" i="11"/>
  <c r="T113" i="11"/>
  <c r="S113" i="11"/>
  <c r="R113" i="11"/>
  <c r="C113" i="11"/>
  <c r="X112" i="11"/>
  <c r="W112" i="11"/>
  <c r="V112" i="11"/>
  <c r="U112" i="11"/>
  <c r="T112" i="11"/>
  <c r="S112" i="11"/>
  <c r="R112" i="11"/>
  <c r="C112" i="11"/>
  <c r="X111" i="11"/>
  <c r="W111" i="11"/>
  <c r="V111" i="11"/>
  <c r="U111" i="11"/>
  <c r="T111" i="11"/>
  <c r="S111" i="11"/>
  <c r="R111" i="11"/>
  <c r="C111" i="11"/>
  <c r="X110" i="11"/>
  <c r="W110" i="11"/>
  <c r="V110" i="11"/>
  <c r="U110" i="11"/>
  <c r="T110" i="11"/>
  <c r="S110" i="11"/>
  <c r="R110" i="11"/>
  <c r="C110" i="11"/>
  <c r="X109" i="11"/>
  <c r="W109" i="11"/>
  <c r="V109" i="11"/>
  <c r="U109" i="11"/>
  <c r="T109" i="11"/>
  <c r="S109" i="11"/>
  <c r="R109" i="11"/>
  <c r="C109" i="11"/>
  <c r="X108" i="11"/>
  <c r="W108" i="11"/>
  <c r="V108" i="11"/>
  <c r="U108" i="11"/>
  <c r="T108" i="11"/>
  <c r="S108" i="11"/>
  <c r="R108" i="11"/>
  <c r="C108" i="11"/>
  <c r="X107" i="11"/>
  <c r="W107" i="11"/>
  <c r="V107" i="11"/>
  <c r="U107" i="11"/>
  <c r="T107" i="11"/>
  <c r="S107" i="11"/>
  <c r="R107" i="11"/>
  <c r="C107" i="11"/>
  <c r="X106" i="11"/>
  <c r="W106" i="11"/>
  <c r="V106" i="11"/>
  <c r="U106" i="11"/>
  <c r="T106" i="11"/>
  <c r="S106" i="11"/>
  <c r="R106" i="11"/>
  <c r="C106" i="11"/>
  <c r="X105" i="11"/>
  <c r="W105" i="11"/>
  <c r="V105" i="11"/>
  <c r="U105" i="11"/>
  <c r="T105" i="11"/>
  <c r="S105" i="11"/>
  <c r="R105" i="11"/>
  <c r="C105" i="11"/>
  <c r="X104" i="11"/>
  <c r="W104" i="11"/>
  <c r="V104" i="11"/>
  <c r="U104" i="11"/>
  <c r="T104" i="11"/>
  <c r="S104" i="11"/>
  <c r="R104" i="11"/>
  <c r="C104" i="11"/>
  <c r="X103" i="11"/>
  <c r="W103" i="11"/>
  <c r="V103" i="11"/>
  <c r="U103" i="11"/>
  <c r="T103" i="11"/>
  <c r="S103" i="11"/>
  <c r="R103" i="11"/>
  <c r="C103" i="11"/>
  <c r="X102" i="11"/>
  <c r="W102" i="11"/>
  <c r="V102" i="11"/>
  <c r="U102" i="11"/>
  <c r="T102" i="11"/>
  <c r="S102" i="11"/>
  <c r="R102" i="11"/>
  <c r="C102" i="11"/>
  <c r="X101" i="11"/>
  <c r="W101" i="11"/>
  <c r="V101" i="11"/>
  <c r="U101" i="11"/>
  <c r="T101" i="11"/>
  <c r="S101" i="11"/>
  <c r="R101" i="11"/>
  <c r="C101" i="11"/>
  <c r="X100" i="11"/>
  <c r="W100" i="11"/>
  <c r="V100" i="11"/>
  <c r="U100" i="11"/>
  <c r="T100" i="11"/>
  <c r="S100" i="11"/>
  <c r="R100" i="11"/>
  <c r="C100" i="11"/>
  <c r="X99" i="11"/>
  <c r="W99" i="11"/>
  <c r="V99" i="11"/>
  <c r="U99" i="11"/>
  <c r="T99" i="11"/>
  <c r="S99" i="11"/>
  <c r="R99" i="11"/>
  <c r="C99" i="11"/>
  <c r="X98" i="11"/>
  <c r="W98" i="11"/>
  <c r="V98" i="11"/>
  <c r="U98" i="11"/>
  <c r="T98" i="11"/>
  <c r="S98" i="11"/>
  <c r="R98" i="11"/>
  <c r="C98" i="11"/>
  <c r="X97" i="11"/>
  <c r="W97" i="11"/>
  <c r="V97" i="11"/>
  <c r="U97" i="11"/>
  <c r="T97" i="11"/>
  <c r="S97" i="11"/>
  <c r="R97" i="11"/>
  <c r="C97" i="11"/>
  <c r="X96" i="11"/>
  <c r="W96" i="11"/>
  <c r="V96" i="11"/>
  <c r="U96" i="11"/>
  <c r="T96" i="11"/>
  <c r="S96" i="11"/>
  <c r="R96" i="11"/>
  <c r="C96" i="11"/>
  <c r="X95" i="11"/>
  <c r="W95" i="11"/>
  <c r="V95" i="11"/>
  <c r="U95" i="11"/>
  <c r="T95" i="11"/>
  <c r="S95" i="11"/>
  <c r="R95" i="11"/>
  <c r="C95" i="11"/>
  <c r="X94" i="11"/>
  <c r="W94" i="11"/>
  <c r="V94" i="11"/>
  <c r="U94" i="11"/>
  <c r="T94" i="11"/>
  <c r="S94" i="11"/>
  <c r="R94" i="11"/>
  <c r="C94" i="11"/>
  <c r="X93" i="11"/>
  <c r="W93" i="11"/>
  <c r="V93" i="11"/>
  <c r="U93" i="11"/>
  <c r="T93" i="11"/>
  <c r="S93" i="11"/>
  <c r="R93" i="11"/>
  <c r="C93" i="11"/>
  <c r="X92" i="11"/>
  <c r="W92" i="11"/>
  <c r="V92" i="11"/>
  <c r="U92" i="11"/>
  <c r="T92" i="11"/>
  <c r="S92" i="11"/>
  <c r="R92" i="11"/>
  <c r="C92" i="11"/>
  <c r="X91" i="11"/>
  <c r="W91" i="11"/>
  <c r="V91" i="11"/>
  <c r="U91" i="11"/>
  <c r="T91" i="11"/>
  <c r="S91" i="11"/>
  <c r="R91" i="11"/>
  <c r="C91" i="11"/>
  <c r="X90" i="11"/>
  <c r="W90" i="11"/>
  <c r="V90" i="11"/>
  <c r="U90" i="11"/>
  <c r="T90" i="11"/>
  <c r="S90" i="11"/>
  <c r="R90" i="11"/>
  <c r="C90" i="11"/>
  <c r="X89" i="11"/>
  <c r="W89" i="11"/>
  <c r="V89" i="11"/>
  <c r="U89" i="11"/>
  <c r="T89" i="11"/>
  <c r="S89" i="11"/>
  <c r="R89" i="11"/>
  <c r="C89" i="11"/>
  <c r="X88" i="11"/>
  <c r="W88" i="11"/>
  <c r="V88" i="11"/>
  <c r="U88" i="11"/>
  <c r="T88" i="11"/>
  <c r="S88" i="11"/>
  <c r="R88" i="11"/>
  <c r="C88" i="11"/>
  <c r="X87" i="11"/>
  <c r="W87" i="11"/>
  <c r="V87" i="11"/>
  <c r="U87" i="11"/>
  <c r="T87" i="11"/>
  <c r="S87" i="11"/>
  <c r="R87" i="11"/>
  <c r="C87" i="11"/>
  <c r="X86" i="11"/>
  <c r="W86" i="11"/>
  <c r="V86" i="11"/>
  <c r="U86" i="11"/>
  <c r="T86" i="11"/>
  <c r="S86" i="11"/>
  <c r="R86" i="11"/>
  <c r="C86" i="11"/>
  <c r="X85" i="11"/>
  <c r="W85" i="11"/>
  <c r="V85" i="11"/>
  <c r="U85" i="11"/>
  <c r="T85" i="11"/>
  <c r="S85" i="11"/>
  <c r="R85" i="11"/>
  <c r="C85" i="11"/>
  <c r="X84" i="11"/>
  <c r="W84" i="11"/>
  <c r="V84" i="11"/>
  <c r="U84" i="11"/>
  <c r="T84" i="11"/>
  <c r="S84" i="11"/>
  <c r="R84" i="11"/>
  <c r="C84" i="11"/>
  <c r="X83" i="11"/>
  <c r="W83" i="11"/>
  <c r="V83" i="11"/>
  <c r="U83" i="11"/>
  <c r="T83" i="11"/>
  <c r="S83" i="11"/>
  <c r="R83" i="11"/>
  <c r="C83" i="11"/>
  <c r="X82" i="11"/>
  <c r="W82" i="11"/>
  <c r="V82" i="11"/>
  <c r="U82" i="11"/>
  <c r="T82" i="11"/>
  <c r="S82" i="11"/>
  <c r="R82" i="11"/>
  <c r="C82" i="11"/>
  <c r="X81" i="11"/>
  <c r="W81" i="11"/>
  <c r="V81" i="11"/>
  <c r="U81" i="11"/>
  <c r="T81" i="11"/>
  <c r="S81" i="11"/>
  <c r="R81" i="11"/>
  <c r="C81" i="11"/>
  <c r="X80" i="11"/>
  <c r="W80" i="11"/>
  <c r="V80" i="11"/>
  <c r="U80" i="11"/>
  <c r="T80" i="11"/>
  <c r="S80" i="11"/>
  <c r="R80" i="11"/>
  <c r="C80" i="11"/>
  <c r="X79" i="11"/>
  <c r="W79" i="11"/>
  <c r="V79" i="11"/>
  <c r="U79" i="11"/>
  <c r="T79" i="11"/>
  <c r="S79" i="11"/>
  <c r="R79" i="11"/>
  <c r="C79" i="11"/>
  <c r="X78" i="11"/>
  <c r="W78" i="11"/>
  <c r="V78" i="11"/>
  <c r="U78" i="11"/>
  <c r="T78" i="11"/>
  <c r="S78" i="11"/>
  <c r="R78" i="11"/>
  <c r="C78" i="11"/>
  <c r="X77" i="11"/>
  <c r="W77" i="11"/>
  <c r="V77" i="11"/>
  <c r="U77" i="11"/>
  <c r="T77" i="11"/>
  <c r="S77" i="11"/>
  <c r="R77" i="11"/>
  <c r="C77" i="11"/>
  <c r="X76" i="11"/>
  <c r="W76" i="11"/>
  <c r="V76" i="11"/>
  <c r="U76" i="11"/>
  <c r="T76" i="11"/>
  <c r="S76" i="11"/>
  <c r="R76" i="11"/>
  <c r="C76" i="11"/>
  <c r="X75" i="11"/>
  <c r="W75" i="11"/>
  <c r="V75" i="11"/>
  <c r="U75" i="11"/>
  <c r="T75" i="11"/>
  <c r="S75" i="11"/>
  <c r="R75" i="11"/>
  <c r="C75" i="11"/>
  <c r="X74" i="11"/>
  <c r="W74" i="11"/>
  <c r="V74" i="11"/>
  <c r="U74" i="11"/>
  <c r="T74" i="11"/>
  <c r="S74" i="11"/>
  <c r="R74" i="11"/>
  <c r="C74" i="11"/>
  <c r="X73" i="11"/>
  <c r="W73" i="11"/>
  <c r="V73" i="11"/>
  <c r="U73" i="11"/>
  <c r="T73" i="11"/>
  <c r="S73" i="11"/>
  <c r="R73" i="11"/>
  <c r="C73" i="11"/>
  <c r="X72" i="11"/>
  <c r="W72" i="11"/>
  <c r="V72" i="11"/>
  <c r="U72" i="11"/>
  <c r="T72" i="11"/>
  <c r="S72" i="11"/>
  <c r="R72" i="11"/>
  <c r="C72" i="11"/>
  <c r="X71" i="11"/>
  <c r="W71" i="11"/>
  <c r="V71" i="11"/>
  <c r="U71" i="11"/>
  <c r="T71" i="11"/>
  <c r="S71" i="11"/>
  <c r="R71" i="11"/>
  <c r="C71" i="11"/>
  <c r="X70" i="11"/>
  <c r="W70" i="11"/>
  <c r="V70" i="11"/>
  <c r="U70" i="11"/>
  <c r="T70" i="11"/>
  <c r="S70" i="11"/>
  <c r="R70" i="11"/>
  <c r="C70" i="11"/>
  <c r="X69" i="11"/>
  <c r="W69" i="11"/>
  <c r="V69" i="11"/>
  <c r="U69" i="11"/>
  <c r="T69" i="11"/>
  <c r="S69" i="11"/>
  <c r="R69" i="11"/>
  <c r="C69" i="11"/>
  <c r="X68" i="11"/>
  <c r="W68" i="11"/>
  <c r="V68" i="11"/>
  <c r="U68" i="11"/>
  <c r="T68" i="11"/>
  <c r="S68" i="11"/>
  <c r="R68" i="11"/>
  <c r="C68" i="11"/>
  <c r="X67" i="11"/>
  <c r="W67" i="11"/>
  <c r="V67" i="11"/>
  <c r="U67" i="11"/>
  <c r="T67" i="11"/>
  <c r="S67" i="11"/>
  <c r="R67" i="11"/>
  <c r="C67" i="11"/>
  <c r="X66" i="11"/>
  <c r="W66" i="11"/>
  <c r="V66" i="11"/>
  <c r="U66" i="11"/>
  <c r="T66" i="11"/>
  <c r="S66" i="11"/>
  <c r="R66" i="11"/>
  <c r="C66" i="11"/>
  <c r="X65" i="11"/>
  <c r="W65" i="11"/>
  <c r="V65" i="11"/>
  <c r="U65" i="11"/>
  <c r="T65" i="11"/>
  <c r="S65" i="11"/>
  <c r="R65" i="11"/>
  <c r="C65" i="11"/>
  <c r="X64" i="11"/>
  <c r="W64" i="11"/>
  <c r="V64" i="11"/>
  <c r="U64" i="11"/>
  <c r="T64" i="11"/>
  <c r="S64" i="11"/>
  <c r="R64" i="11"/>
  <c r="C64" i="11"/>
  <c r="X63" i="11"/>
  <c r="W63" i="11"/>
  <c r="V63" i="11"/>
  <c r="U63" i="11"/>
  <c r="T63" i="11"/>
  <c r="S63" i="11"/>
  <c r="R63" i="11"/>
  <c r="C63" i="11"/>
  <c r="X62" i="11"/>
  <c r="W62" i="11"/>
  <c r="V62" i="11"/>
  <c r="U62" i="11"/>
  <c r="T62" i="11"/>
  <c r="S62" i="11"/>
  <c r="R62" i="11"/>
  <c r="C62" i="11"/>
  <c r="X61" i="11"/>
  <c r="W61" i="11"/>
  <c r="V61" i="11"/>
  <c r="U61" i="11"/>
  <c r="T61" i="11"/>
  <c r="S61" i="11"/>
  <c r="R61" i="11"/>
  <c r="C61" i="11"/>
  <c r="X60" i="11"/>
  <c r="W60" i="11"/>
  <c r="V60" i="11"/>
  <c r="U60" i="11"/>
  <c r="T60" i="11"/>
  <c r="S60" i="11"/>
  <c r="R60" i="11"/>
  <c r="C60" i="11"/>
  <c r="X59" i="11"/>
  <c r="W59" i="11"/>
  <c r="V59" i="11"/>
  <c r="U59" i="11"/>
  <c r="T59" i="11"/>
  <c r="S59" i="11"/>
  <c r="R59" i="11"/>
  <c r="C59" i="11"/>
  <c r="X58" i="11"/>
  <c r="W58" i="11"/>
  <c r="V58" i="11"/>
  <c r="U58" i="11"/>
  <c r="T58" i="11"/>
  <c r="S58" i="11"/>
  <c r="R58" i="11"/>
  <c r="C58" i="11"/>
  <c r="X57" i="11"/>
  <c r="W57" i="11"/>
  <c r="V57" i="11"/>
  <c r="U57" i="11"/>
  <c r="T57" i="11"/>
  <c r="S57" i="11"/>
  <c r="R57" i="11"/>
  <c r="C57" i="11"/>
  <c r="X56" i="11"/>
  <c r="W56" i="11"/>
  <c r="V56" i="11"/>
  <c r="U56" i="11"/>
  <c r="T56" i="11"/>
  <c r="S56" i="11"/>
  <c r="R56" i="11"/>
  <c r="C56" i="11"/>
  <c r="X55" i="11"/>
  <c r="W55" i="11"/>
  <c r="V55" i="11"/>
  <c r="U55" i="11"/>
  <c r="T55" i="11"/>
  <c r="S55" i="11"/>
  <c r="R55" i="11"/>
  <c r="C55" i="11"/>
  <c r="X54" i="11"/>
  <c r="W54" i="11"/>
  <c r="V54" i="11"/>
  <c r="U54" i="11"/>
  <c r="T54" i="11"/>
  <c r="S54" i="11"/>
  <c r="R54" i="11"/>
  <c r="C54" i="11"/>
  <c r="X53" i="11"/>
  <c r="W53" i="11"/>
  <c r="V53" i="11"/>
  <c r="U53" i="11"/>
  <c r="T53" i="11"/>
  <c r="S53" i="11"/>
  <c r="R53" i="11"/>
  <c r="C53" i="11"/>
  <c r="X52" i="11"/>
  <c r="W52" i="11"/>
  <c r="V52" i="11"/>
  <c r="U52" i="11"/>
  <c r="T52" i="11"/>
  <c r="S52" i="11"/>
  <c r="R52" i="11"/>
  <c r="C52" i="11"/>
  <c r="X51" i="11"/>
  <c r="W51" i="11"/>
  <c r="V51" i="11"/>
  <c r="U51" i="11"/>
  <c r="T51" i="11"/>
  <c r="S51" i="11"/>
  <c r="R51" i="11"/>
  <c r="C51" i="11"/>
  <c r="X50" i="11"/>
  <c r="W50" i="11"/>
  <c r="V50" i="11"/>
  <c r="U50" i="11"/>
  <c r="T50" i="11"/>
  <c r="S50" i="11"/>
  <c r="R50" i="11"/>
  <c r="C50" i="11"/>
  <c r="X49" i="11"/>
  <c r="W49" i="11"/>
  <c r="V49" i="11"/>
  <c r="U49" i="11"/>
  <c r="T49" i="11"/>
  <c r="S49" i="11"/>
  <c r="R49" i="11"/>
  <c r="C49" i="11"/>
  <c r="X48" i="11"/>
  <c r="W48" i="11"/>
  <c r="V48" i="11"/>
  <c r="U48" i="11"/>
  <c r="T48" i="11"/>
  <c r="S48" i="11"/>
  <c r="R48" i="11"/>
  <c r="C48" i="11"/>
  <c r="X47" i="11"/>
  <c r="W47" i="11"/>
  <c r="V47" i="11"/>
  <c r="U47" i="11"/>
  <c r="T47" i="11"/>
  <c r="S47" i="11"/>
  <c r="R47" i="11"/>
  <c r="C47" i="11"/>
  <c r="X46" i="11"/>
  <c r="W46" i="11"/>
  <c r="V46" i="11"/>
  <c r="U46" i="11"/>
  <c r="T46" i="11"/>
  <c r="S46" i="11"/>
  <c r="R46" i="11"/>
  <c r="C46" i="11"/>
  <c r="X45" i="11"/>
  <c r="W45" i="11"/>
  <c r="V45" i="11"/>
  <c r="U45" i="11"/>
  <c r="T45" i="11"/>
  <c r="S45" i="11"/>
  <c r="R45" i="11"/>
  <c r="C45" i="11"/>
  <c r="X44" i="11"/>
  <c r="W44" i="11"/>
  <c r="V44" i="11"/>
  <c r="U44" i="11"/>
  <c r="T44" i="11"/>
  <c r="S44" i="11"/>
  <c r="R44" i="11"/>
  <c r="C44" i="11"/>
  <c r="X43" i="11"/>
  <c r="W43" i="11"/>
  <c r="V43" i="11"/>
  <c r="U43" i="11"/>
  <c r="T43" i="11"/>
  <c r="S43" i="11"/>
  <c r="R43" i="11"/>
  <c r="C43" i="11"/>
  <c r="X42" i="11"/>
  <c r="W42" i="11"/>
  <c r="V42" i="11"/>
  <c r="U42" i="11"/>
  <c r="T42" i="11"/>
  <c r="S42" i="11"/>
  <c r="R42" i="11"/>
  <c r="C42" i="11"/>
  <c r="X41" i="11"/>
  <c r="W41" i="11"/>
  <c r="V41" i="11"/>
  <c r="U41" i="11"/>
  <c r="T41" i="11"/>
  <c r="S41" i="11"/>
  <c r="R41" i="11"/>
  <c r="C41" i="11"/>
  <c r="X40" i="11"/>
  <c r="W40" i="11"/>
  <c r="V40" i="11"/>
  <c r="U40" i="11"/>
  <c r="T40" i="11"/>
  <c r="S40" i="11"/>
  <c r="R40" i="11"/>
  <c r="C40" i="11"/>
  <c r="X39" i="11"/>
  <c r="W39" i="11"/>
  <c r="V39" i="11"/>
  <c r="U39" i="11"/>
  <c r="T39" i="11"/>
  <c r="S39" i="11"/>
  <c r="R39" i="11"/>
  <c r="C39" i="11"/>
  <c r="X38" i="11"/>
  <c r="W38" i="11"/>
  <c r="V38" i="11"/>
  <c r="U38" i="11"/>
  <c r="T38" i="11"/>
  <c r="S38" i="11"/>
  <c r="R38" i="11"/>
  <c r="C38" i="11"/>
  <c r="X37" i="11"/>
  <c r="W37" i="11"/>
  <c r="V37" i="11"/>
  <c r="U37" i="11"/>
  <c r="T37" i="11"/>
  <c r="S37" i="11"/>
  <c r="R37" i="11"/>
  <c r="C37" i="11"/>
  <c r="X36" i="11"/>
  <c r="W36" i="11"/>
  <c r="V36" i="11"/>
  <c r="U36" i="11"/>
  <c r="T36" i="11"/>
  <c r="S36" i="11"/>
  <c r="R36" i="11"/>
  <c r="C36" i="11"/>
  <c r="X35" i="11"/>
  <c r="W35" i="11"/>
  <c r="V35" i="11"/>
  <c r="U35" i="11"/>
  <c r="T35" i="11"/>
  <c r="S35" i="11"/>
  <c r="R35" i="11"/>
  <c r="C35" i="11"/>
  <c r="X34" i="11"/>
  <c r="W34" i="11"/>
  <c r="V34" i="11"/>
  <c r="U34" i="11"/>
  <c r="T34" i="11"/>
  <c r="S34" i="11"/>
  <c r="R34" i="11"/>
  <c r="C34" i="11"/>
  <c r="X33" i="11"/>
  <c r="W33" i="11"/>
  <c r="V33" i="11"/>
  <c r="U33" i="11"/>
  <c r="T33" i="11"/>
  <c r="S33" i="11"/>
  <c r="R33" i="11"/>
  <c r="C33" i="11"/>
  <c r="X32" i="11"/>
  <c r="W32" i="11"/>
  <c r="V32" i="11"/>
  <c r="U32" i="11"/>
  <c r="T32" i="11"/>
  <c r="S32" i="11"/>
  <c r="R32" i="11"/>
  <c r="C32" i="11"/>
  <c r="X31" i="11"/>
  <c r="W31" i="11"/>
  <c r="V31" i="11"/>
  <c r="U31" i="11"/>
  <c r="T31" i="11"/>
  <c r="S31" i="11"/>
  <c r="R31" i="11"/>
  <c r="C31" i="11"/>
  <c r="X30" i="11"/>
  <c r="W30" i="11"/>
  <c r="V30" i="11"/>
  <c r="U30" i="11"/>
  <c r="T30" i="11"/>
  <c r="S30" i="11"/>
  <c r="R30" i="11"/>
  <c r="C30" i="11"/>
  <c r="X29" i="11"/>
  <c r="W29" i="11"/>
  <c r="V29" i="11"/>
  <c r="U29" i="11"/>
  <c r="T29" i="11"/>
  <c r="S29" i="11"/>
  <c r="R29" i="11"/>
  <c r="C29" i="11"/>
  <c r="X28" i="11"/>
  <c r="W28" i="11"/>
  <c r="V28" i="11"/>
  <c r="U28" i="11"/>
  <c r="T28" i="11"/>
  <c r="S28" i="11"/>
  <c r="R28" i="11"/>
  <c r="C28" i="11"/>
  <c r="X27" i="11"/>
  <c r="W27" i="11"/>
  <c r="V27" i="11"/>
  <c r="U27" i="11"/>
  <c r="T27" i="11"/>
  <c r="S27" i="11"/>
  <c r="R27" i="11"/>
  <c r="C27" i="11"/>
  <c r="X26" i="11"/>
  <c r="W26" i="11"/>
  <c r="V26" i="11"/>
  <c r="U26" i="11"/>
  <c r="T26" i="11"/>
  <c r="S26" i="11"/>
  <c r="R26" i="11"/>
  <c r="C26" i="11"/>
  <c r="X25" i="11"/>
  <c r="W25" i="11"/>
  <c r="V25" i="11"/>
  <c r="U25" i="11"/>
  <c r="T25" i="11"/>
  <c r="S25" i="11"/>
  <c r="R25" i="11"/>
  <c r="C25" i="11"/>
  <c r="X24" i="11"/>
  <c r="W24" i="11"/>
  <c r="V24" i="11"/>
  <c r="U24" i="11"/>
  <c r="T24" i="11"/>
  <c r="S24" i="11"/>
  <c r="R24" i="11"/>
  <c r="C24" i="11"/>
  <c r="X23" i="11"/>
  <c r="W23" i="11"/>
  <c r="V23" i="11"/>
  <c r="U23" i="11"/>
  <c r="T23" i="11"/>
  <c r="S23" i="11"/>
  <c r="R23" i="11"/>
  <c r="C23" i="11"/>
  <c r="X22" i="11"/>
  <c r="W22" i="11"/>
  <c r="V22" i="11"/>
  <c r="U22" i="11"/>
  <c r="T22" i="11"/>
  <c r="S22" i="11"/>
  <c r="R22" i="11"/>
  <c r="C22" i="11"/>
  <c r="X21" i="11"/>
  <c r="W21" i="11"/>
  <c r="V21" i="11"/>
  <c r="U21" i="11"/>
  <c r="T21" i="11"/>
  <c r="S21" i="11"/>
  <c r="R21" i="11"/>
  <c r="C21" i="11"/>
  <c r="X20" i="11"/>
  <c r="W20" i="11"/>
  <c r="V20" i="11"/>
  <c r="U20" i="11"/>
  <c r="T20" i="11"/>
  <c r="S20" i="11"/>
  <c r="R20" i="11"/>
  <c r="C20" i="11"/>
  <c r="X19" i="11"/>
  <c r="W19" i="11"/>
  <c r="V19" i="11"/>
  <c r="U19" i="11"/>
  <c r="T19" i="11"/>
  <c r="S19" i="11"/>
  <c r="R19" i="11"/>
  <c r="C19" i="11"/>
  <c r="X18" i="11"/>
  <c r="W18" i="11"/>
  <c r="V18" i="11"/>
  <c r="U18" i="11"/>
  <c r="T18" i="11"/>
  <c r="S18" i="11"/>
  <c r="R18" i="11"/>
  <c r="C18" i="11"/>
  <c r="X17" i="11"/>
  <c r="W17" i="11"/>
  <c r="V17" i="11"/>
  <c r="U17" i="11"/>
  <c r="T17" i="11"/>
  <c r="S17" i="11"/>
  <c r="R17" i="11"/>
  <c r="C17" i="11"/>
  <c r="X16" i="11"/>
  <c r="W16" i="11"/>
  <c r="V16" i="11"/>
  <c r="U16" i="11"/>
  <c r="T16" i="11"/>
  <c r="S16" i="11"/>
  <c r="R16" i="11"/>
  <c r="C16" i="11"/>
  <c r="X15" i="11"/>
  <c r="W15" i="11"/>
  <c r="V15" i="11"/>
  <c r="U15" i="11"/>
  <c r="T15" i="11"/>
  <c r="S15" i="11"/>
  <c r="R15" i="11"/>
  <c r="C15" i="11"/>
  <c r="X14" i="11"/>
  <c r="W14" i="11"/>
  <c r="V14" i="11"/>
  <c r="U14" i="11"/>
  <c r="T14" i="11"/>
  <c r="S14" i="11"/>
  <c r="R14" i="11"/>
  <c r="C14" i="11"/>
  <c r="X13" i="11"/>
  <c r="W13" i="11"/>
  <c r="V13" i="11"/>
  <c r="U13" i="11"/>
  <c r="T13" i="11"/>
  <c r="S13" i="11"/>
  <c r="R13" i="11"/>
  <c r="C13" i="11"/>
  <c r="X12" i="11"/>
  <c r="W12" i="11"/>
  <c r="V12" i="11"/>
  <c r="U12" i="11"/>
  <c r="T12" i="11"/>
  <c r="S12" i="11"/>
  <c r="R12" i="11"/>
  <c r="C12" i="11"/>
  <c r="X11" i="11"/>
  <c r="V11" i="11"/>
  <c r="U11" i="11"/>
  <c r="T11" i="11"/>
  <c r="S11" i="11"/>
  <c r="C11" i="11"/>
  <c r="X10" i="11"/>
  <c r="W10" i="11"/>
  <c r="V10" i="11"/>
  <c r="U10" i="11"/>
  <c r="T10" i="11"/>
  <c r="S10" i="11"/>
  <c r="R10" i="11"/>
  <c r="Q10" i="11"/>
  <c r="P10" i="11"/>
  <c r="O10" i="11"/>
  <c r="N10" i="11"/>
  <c r="M10" i="11"/>
  <c r="L10" i="11"/>
  <c r="K10" i="11"/>
  <c r="J10" i="11"/>
  <c r="I10" i="11"/>
  <c r="H10" i="11"/>
  <c r="G10" i="11"/>
  <c r="F10" i="11"/>
  <c r="E10" i="11"/>
  <c r="D10" i="11"/>
  <c r="Q7" i="11"/>
  <c r="P7" i="11"/>
  <c r="O7" i="11"/>
  <c r="N7" i="11"/>
  <c r="M7" i="11"/>
  <c r="L7" i="11"/>
  <c r="K7" i="11"/>
  <c r="D757" i="11" l="1"/>
  <c r="K757" i="11"/>
  <c r="U755" i="11"/>
  <c r="S755" i="11"/>
  <c r="W755" i="11"/>
  <c r="C68" i="5"/>
  <c r="R755" i="11"/>
  <c r="V755" i="11"/>
  <c r="T755" i="11"/>
  <c r="X755" i="11"/>
</calcChain>
</file>

<file path=xl/sharedStrings.xml><?xml version="1.0" encoding="utf-8"?>
<sst xmlns="http://schemas.openxmlformats.org/spreadsheetml/2006/main" count="1661" uniqueCount="135">
  <si>
    <t>FECHA</t>
  </si>
  <si>
    <t>H</t>
  </si>
  <si>
    <t>ID</t>
  </si>
  <si>
    <t>Polpaico 220</t>
  </si>
  <si>
    <t>Cerro Navia 220</t>
  </si>
  <si>
    <t>Chena 220</t>
  </si>
  <si>
    <t>Alto Jahuel 220</t>
  </si>
  <si>
    <t>Nogales 220</t>
  </si>
  <si>
    <t>Quillota 220</t>
  </si>
  <si>
    <t>Los Maquis 220</t>
  </si>
  <si>
    <t>ACTIVOS</t>
  </si>
  <si>
    <t>REACTIVOS</t>
  </si>
  <si>
    <t>CARGO</t>
  </si>
  <si>
    <t>Tarifa</t>
  </si>
  <si>
    <t>$/KvARH</t>
  </si>
  <si>
    <t>DECRETO N°</t>
  </si>
  <si>
    <t>0% - 20%</t>
  </si>
  <si>
    <t>20% - 30%</t>
  </si>
  <si>
    <t>30% - 40%</t>
  </si>
  <si>
    <t>40% - 50%</t>
  </si>
  <si>
    <t>50% - 80%</t>
  </si>
  <si>
    <t>80% -</t>
  </si>
  <si>
    <t>9T</t>
  </si>
  <si>
    <t>ABENGOA</t>
  </si>
  <si>
    <t>ABENGOA_DOS_A</t>
  </si>
  <si>
    <t>ABENGOA_DOS_C</t>
  </si>
  <si>
    <t>ACCIONA_ENERGIA</t>
  </si>
  <si>
    <t>AELA_A</t>
  </si>
  <si>
    <t>AELA_B</t>
  </si>
  <si>
    <t>AELA_C</t>
  </si>
  <si>
    <t>AMUNCHE_SOLAR</t>
  </si>
  <si>
    <t>CABO_LEONES_A</t>
  </si>
  <si>
    <t>CABO_LEONES_C</t>
  </si>
  <si>
    <t>CAREN_3</t>
  </si>
  <si>
    <t>CAREN_A</t>
  </si>
  <si>
    <t>CAREN_B</t>
  </si>
  <si>
    <t>CAREN_C</t>
  </si>
  <si>
    <t>CERRO_EL_MORADO</t>
  </si>
  <si>
    <t>CHUNGUNGO</t>
  </si>
  <si>
    <t>COLBUN_06-2</t>
  </si>
  <si>
    <t>EL_CAMPESINO</t>
  </si>
  <si>
    <t>ENEL_GX_06-1</t>
  </si>
  <si>
    <t>ENEL_GX_06-2</t>
  </si>
  <si>
    <t>ENEL_GX_10-1</t>
  </si>
  <si>
    <t>ENEL_GX_13-1</t>
  </si>
  <si>
    <t>ENEL_GX_13-3</t>
  </si>
  <si>
    <t>ENGIE_ENERGIA</t>
  </si>
  <si>
    <t>ERNC-1_A</t>
  </si>
  <si>
    <t>ERNC-1_B</t>
  </si>
  <si>
    <t>ERNC-1_C</t>
  </si>
  <si>
    <t>GENER_06-1</t>
  </si>
  <si>
    <t>GENER_06-2</t>
  </si>
  <si>
    <t>GUACOLDA_06-1</t>
  </si>
  <si>
    <t>NORVIND</t>
  </si>
  <si>
    <t>PANGUIPULLI_13-1</t>
  </si>
  <si>
    <t>PELUMPEN</t>
  </si>
  <si>
    <t>SANTIAGO_SOLAR</t>
  </si>
  <si>
    <t>SAN_JUAN_3</t>
  </si>
  <si>
    <t>SAN_JUAN_A</t>
  </si>
  <si>
    <t>SAN_JUAN_C</t>
  </si>
  <si>
    <t>SCB_II</t>
  </si>
  <si>
    <t>SPV_P4-B1</t>
  </si>
  <si>
    <t>SPV_P4-B2</t>
  </si>
  <si>
    <t>REGULADO</t>
  </si>
  <si>
    <t>ENERGÍA ACTIVA</t>
  </si>
  <si>
    <t>CARGO POR ENERGÍA REACTIVA</t>
  </si>
  <si>
    <t>COMPRA_ENERGÍA ACTIVA</t>
  </si>
  <si>
    <t>PUNTO_SUMINISTRO</t>
  </si>
  <si>
    <t>EMPRESA</t>
  </si>
  <si>
    <t>MERCADO</t>
  </si>
  <si>
    <t>TOTAL A FACTURAR</t>
  </si>
  <si>
    <t>CONTRATO</t>
  </si>
  <si>
    <t>CERRO_DOMINADOR</t>
  </si>
  <si>
    <t>RUCATAYO</t>
  </si>
  <si>
    <t>AELA</t>
  </si>
  <si>
    <t>CABO_LEONES</t>
  </si>
  <si>
    <t>CAREN</t>
  </si>
  <si>
    <t>COLBUN</t>
  </si>
  <si>
    <t>ENEL_GX</t>
  </si>
  <si>
    <t>ERNC</t>
  </si>
  <si>
    <t>AES_GENER</t>
  </si>
  <si>
    <t>GUACOLDA</t>
  </si>
  <si>
    <t>PANGUIPULLI</t>
  </si>
  <si>
    <t>SAN_JUAN</t>
  </si>
  <si>
    <t>SPV_P4</t>
  </si>
  <si>
    <t>DUQUECO</t>
  </si>
  <si>
    <t>TOTAL</t>
  </si>
  <si>
    <t>Suma de CARGO_Chena 220</t>
  </si>
  <si>
    <t>Suma de CARGO_Cerro Navia 220</t>
  </si>
  <si>
    <t>Suma de CARGO_Polpaico 220</t>
  </si>
  <si>
    <t>Suma de CARGO_Alto Jahuel 220</t>
  </si>
  <si>
    <t>Suma de CARGO_Quillota 220</t>
  </si>
  <si>
    <t>Suma de CARGO_Los Maquis 220</t>
  </si>
  <si>
    <t>Suma de CARGO_Nogales 220</t>
  </si>
  <si>
    <t>(Varios elementos)</t>
  </si>
  <si>
    <t>*Se exceptúa los días domingo y festivos.</t>
  </si>
  <si>
    <t>CAMAN</t>
  </si>
  <si>
    <t>CERRO_TIGRE</t>
  </si>
  <si>
    <t>CKANI</t>
  </si>
  <si>
    <t>COIHUE</t>
  </si>
  <si>
    <t>TCHAMMA</t>
  </si>
  <si>
    <t>OPDE</t>
  </si>
  <si>
    <t>ESPERANZA</t>
  </si>
  <si>
    <t>BESALCO</t>
  </si>
  <si>
    <t>CABO_LEONES_II</t>
  </si>
  <si>
    <t>CABO_LEONES_III_A</t>
  </si>
  <si>
    <t>CABO_LEONES_III_C</t>
  </si>
  <si>
    <t>PE_CABO_LEONES_A</t>
  </si>
  <si>
    <t>PE_CABO_LEONES_C</t>
  </si>
  <si>
    <t>MARIA_ELENA</t>
  </si>
  <si>
    <t>MALLECO_II</t>
  </si>
  <si>
    <t>MALLECO</t>
  </si>
  <si>
    <t>MALLECO_II_A</t>
  </si>
  <si>
    <t>MALLECO_II_C</t>
  </si>
  <si>
    <t>MALLECO_A</t>
  </si>
  <si>
    <t>MALLECO_C</t>
  </si>
  <si>
    <t>NEGRETE_A</t>
  </si>
  <si>
    <t>NEGRETE_C</t>
  </si>
  <si>
    <t>NEGRETE</t>
  </si>
  <si>
    <t>SANTA_FE</t>
  </si>
  <si>
    <t>DUQUECO_C</t>
  </si>
  <si>
    <t>12T</t>
  </si>
  <si>
    <t>FECHA_F</t>
  </si>
  <si>
    <t>Etiquetas de fila</t>
  </si>
  <si>
    <t>Total general</t>
  </si>
  <si>
    <t>*Se considera período de horas entre las 08:00 y 24:00 hrs</t>
  </si>
  <si>
    <t>WPD_MALLECO</t>
  </si>
  <si>
    <t>WPD_NEGRETE</t>
  </si>
  <si>
    <t>OPDENERGY</t>
  </si>
  <si>
    <t>WPD_DUQUECO</t>
  </si>
  <si>
    <t>-</t>
  </si>
  <si>
    <t>MAINSTREAM_CONDOR_ENERGIA</t>
  </si>
  <si>
    <t>MAINSTREAM_HUEMUL</t>
  </si>
  <si>
    <t>CABO_LEONES_III</t>
  </si>
  <si>
    <t>PE_CABO_LEONES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</si>
</sst>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 * #,##0_ ;_ * \-#,##0_ ;_ * &quot;-&quot;_ ;_ @_ "/>
    <numFmt numFmtId="165" formatCode="_-* #,##0_-;\-* #,##0_-;_-* &quot;-&quot;??_-;_-@_-"/>
    <numFmt numFmtId="166" formatCode="_ * #,##0.000_ ;_ * \-#,##0.000_ ;_ * &quot;-&quot;_ ;_ @_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5" fillId="0" borderId="0"/>
  </cellStyleXfs>
  <cellXfs count="43">
    <xf numFmtId="0" fontId="0" fillId="0" borderId="0" xfId="0"/>
    <xf numFmtId="164" fontId="0" fillId="0" borderId="0" xfId="1" applyFont="1"/>
    <xf numFmtId="14" fontId="0" fillId="0" borderId="0" xfId="0" applyNumberFormat="1"/>
    <xf numFmtId="164" fontId="0" fillId="0" borderId="0" xfId="0" applyNumberFormat="1"/>
    <xf numFmtId="0" fontId="0" fillId="2" borderId="1" xfId="0" applyFill="1" applyBorder="1"/>
    <xf numFmtId="164" fontId="0" fillId="2" borderId="1" xfId="1" applyFont="1" applyFill="1" applyBorder="1"/>
    <xf numFmtId="0" fontId="0" fillId="0" borderId="1" xfId="0" applyBorder="1"/>
    <xf numFmtId="164" fontId="0" fillId="0" borderId="1" xfId="1" applyFont="1" applyBorder="1"/>
    <xf numFmtId="164" fontId="3" fillId="0" borderId="1" xfId="0" applyNumberFormat="1" applyFont="1" applyBorder="1"/>
    <xf numFmtId="0" fontId="3" fillId="0" borderId="1" xfId="0" applyFont="1" applyBorder="1"/>
    <xf numFmtId="17" fontId="3" fillId="0" borderId="0" xfId="0" applyNumberFormat="1" applyFont="1"/>
    <xf numFmtId="0" fontId="2" fillId="3" borderId="2" xfId="0" applyFont="1" applyFill="1" applyBorder="1"/>
    <xf numFmtId="0" fontId="3" fillId="4" borderId="3" xfId="0" applyFont="1" applyFill="1" applyBorder="1"/>
    <xf numFmtId="164" fontId="3" fillId="4" borderId="0" xfId="0" applyNumberFormat="1" applyFont="1" applyFill="1"/>
    <xf numFmtId="164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pivotButton="1"/>
    <xf numFmtId="0" fontId="0" fillId="6" borderId="1" xfId="0" applyFill="1" applyBorder="1"/>
    <xf numFmtId="0" fontId="0" fillId="5" borderId="1" xfId="0" applyFill="1" applyBorder="1"/>
    <xf numFmtId="14" fontId="4" fillId="0" borderId="4" xfId="0" applyNumberFormat="1" applyFont="1" applyBorder="1" applyAlignment="1">
      <alignment horizontal="right" vertical="center" wrapText="1"/>
    </xf>
    <xf numFmtId="0" fontId="6" fillId="0" borderId="5" xfId="2" applyFont="1" applyBorder="1" applyAlignment="1">
      <alignment horizontal="right" wrapText="1"/>
    </xf>
    <xf numFmtId="0" fontId="6" fillId="0" borderId="0" xfId="2" applyFont="1" applyAlignment="1">
      <alignment horizontal="right" wrapText="1"/>
    </xf>
    <xf numFmtId="14" fontId="4" fillId="0" borderId="4" xfId="0" applyNumberFormat="1" applyFont="1" applyBorder="1" applyAlignment="1">
      <alignment horizontal="right" vertical="center"/>
    </xf>
    <xf numFmtId="0" fontId="6" fillId="0" borderId="5" xfId="2" applyFont="1" applyBorder="1" applyAlignment="1">
      <alignment horizontal="right"/>
    </xf>
    <xf numFmtId="0" fontId="0" fillId="0" borderId="0" xfId="0" applyAlignment="1"/>
    <xf numFmtId="164" fontId="0" fillId="0" borderId="0" xfId="1" applyFont="1" applyFill="1"/>
    <xf numFmtId="164" fontId="0" fillId="0" borderId="0" xfId="1" applyFont="1" applyFill="1" applyAlignment="1"/>
    <xf numFmtId="0" fontId="0" fillId="0" borderId="0" xfId="0" applyNumberFormat="1"/>
    <xf numFmtId="0" fontId="0" fillId="0" borderId="1" xfId="0" applyFill="1" applyBorder="1" applyAlignment="1"/>
    <xf numFmtId="165" fontId="0" fillId="0" borderId="0" xfId="3" applyNumberFormat="1" applyFont="1"/>
    <xf numFmtId="14" fontId="0" fillId="0" borderId="0" xfId="0" applyNumberFormat="1" applyAlignment="1">
      <alignment horizontal="left"/>
    </xf>
    <xf numFmtId="0" fontId="0" fillId="7" borderId="1" xfId="0" applyFill="1" applyBorder="1"/>
    <xf numFmtId="0" fontId="0" fillId="0" borderId="1" xfId="0" applyFill="1" applyBorder="1"/>
    <xf numFmtId="164" fontId="0" fillId="7" borderId="1" xfId="1" applyFont="1" applyFill="1" applyBorder="1"/>
    <xf numFmtId="165" fontId="0" fillId="0" borderId="1" xfId="3" applyNumberFormat="1" applyFont="1" applyBorder="1"/>
    <xf numFmtId="43" fontId="0" fillId="0" borderId="1" xfId="3" applyFont="1" applyBorder="1"/>
    <xf numFmtId="165" fontId="0" fillId="0" borderId="0" xfId="0" applyNumberFormat="1"/>
    <xf numFmtId="0" fontId="3" fillId="0" borderId="0" xfId="0" applyFont="1"/>
    <xf numFmtId="166" fontId="0" fillId="0" borderId="0" xfId="0" applyNumberFormat="1"/>
    <xf numFmtId="14" fontId="6" fillId="0" borderId="5" xfId="4" applyNumberFormat="1" applyFont="1" applyFill="1" applyBorder="1" applyAlignment="1">
      <alignment horizontal="right" wrapText="1"/>
    </xf>
    <xf numFmtId="0" fontId="6" fillId="0" borderId="5" xfId="4" applyFont="1" applyFill="1" applyBorder="1" applyAlignment="1">
      <alignment horizontal="right" wrapText="1"/>
    </xf>
    <xf numFmtId="164" fontId="0" fillId="8" borderId="0" xfId="0" applyNumberFormat="1" applyFill="1"/>
    <xf numFmtId="0" fontId="2" fillId="3" borderId="2" xfId="0" applyFont="1" applyFill="1" applyBorder="1" applyAlignment="1">
      <alignment horizontal="center"/>
    </xf>
  </cellXfs>
  <cellStyles count="5">
    <cellStyle name="Millares" xfId="3" builtinId="3"/>
    <cellStyle name="Millares [0]" xfId="1" builtinId="6"/>
    <cellStyle name="Normal" xfId="0" builtinId="0"/>
    <cellStyle name="Normal_Hoja4" xfId="4"/>
    <cellStyle name="Normal_Retiro Horario Regulado" xfId="2"/>
  </cellStyles>
  <dxfs count="3">
    <dxf>
      <numFmt numFmtId="165" formatCode="_-* #,##0_-;\-* #,##0_-;_-* &quot;-&quot;??_-;_-@_-"/>
    </dxf>
    <dxf>
      <numFmt numFmtId="167" formatCode="_-* #,##0.0_-;\-* #,##0.0_-;_-* &quot;-&quot;??_-;_-@_-"/>
    </dxf>
    <dxf>
      <numFmt numFmtId="35" formatCode="_-* #,##0.00_-;\-* #,##0.00_-;_-* &quot;-&quot;??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Tobar Lecaros, Eduardo Antonio (Externo)" refreshedDate="44298.605782407409" createdVersion="6" refreshedVersion="6" minRefreshableVersion="3" recordCount="744">
  <cacheSource type="worksheet">
    <worksheetSource ref="A10:X754" sheet="Cálculo_Recargo"/>
  </cacheSource>
  <cacheFields count="24">
    <cacheField name="FECHA_F" numFmtId="14">
      <sharedItems containsSemiMixedTypes="0" containsNonDate="0" containsDate="1" containsString="0" minDate="2021-03-01T00:00:00" maxDate="2021-04-01T00:00:00" count="31">
        <d v="2021-03-01T00:00:00"/>
        <d v="2021-03-02T00:00:00"/>
        <d v="2021-03-03T00:00:00"/>
        <d v="2021-03-04T00:00:00"/>
        <d v="2021-03-05T00:00:00"/>
        <d v="2021-03-06T00:00:00"/>
        <d v="2021-03-07T00:00:00"/>
        <d v="2021-03-08T00:00:00"/>
        <d v="2021-03-09T00:00:00"/>
        <d v="2021-03-10T00:00:00"/>
        <d v="2021-03-11T00:00:00"/>
        <d v="2021-03-12T00:00:00"/>
        <d v="2021-03-13T00:00:00"/>
        <d v="2021-03-14T00:00:00"/>
        <d v="2021-03-15T00:00:00"/>
        <d v="2021-03-16T00:00:00"/>
        <d v="2021-03-17T00:00:00"/>
        <d v="2021-03-18T00:00:00"/>
        <d v="2021-03-19T00:00:00"/>
        <d v="2021-03-20T00:00:00"/>
        <d v="2021-03-21T00:00:00"/>
        <d v="2021-03-22T00:00:00"/>
        <d v="2021-03-23T00:00:00"/>
        <d v="2021-03-24T00:00:00"/>
        <d v="2021-03-25T00:00:00"/>
        <d v="2021-03-26T00:00:00"/>
        <d v="2021-03-27T00:00:00"/>
        <d v="2021-03-28T00:00:00"/>
        <d v="2021-03-29T00:00:00"/>
        <d v="2021-03-30T00:00:00"/>
        <d v="2021-03-31T00:00:00"/>
      </sharedItems>
    </cacheField>
    <cacheField name="H" numFmtId="0">
      <sharedItems containsSemiMixedTypes="0" containsString="0" containsNumber="1" containsInteger="1" minValue="1" maxValue="24" count="24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</sharedItems>
    </cacheField>
    <cacheField name="ID" numFmtId="0">
      <sharedItems/>
    </cacheField>
    <cacheField name="ACTIVOS_Polpaico 220" numFmtId="164">
      <sharedItems containsSemiMixedTypes="0" containsString="0" containsNumber="1" minValue="103.99496577220577" maxValue="262.0613639047819"/>
    </cacheField>
    <cacheField name="ACTIVOS_Cerro Navia 220" numFmtId="164">
      <sharedItems containsSemiMixedTypes="0" containsString="0" containsNumber="1" minValue="125.25435163567651" maxValue="314.76874564169395"/>
    </cacheField>
    <cacheField name="ACTIVOS_Chena 220" numFmtId="164">
      <sharedItems containsSemiMixedTypes="0" containsString="0" containsNumber="1" minValue="263.92307875114227" maxValue="659.60957710364733"/>
    </cacheField>
    <cacheField name="ACTIVOS_Alto Jahuel 220" numFmtId="164">
      <sharedItems containsSemiMixedTypes="0" containsString="0" containsNumber="1" minValue="136.30972701843035" maxValue="337.56217971861003"/>
    </cacheField>
    <cacheField name="ACTIVOS_Nogales 220" numFmtId="164">
      <sharedItems containsSemiMixedTypes="0" containsString="0" containsNumber="1" minValue="0.11432924752813829" maxValue="0.39223589243291684"/>
    </cacheField>
    <cacheField name="ACTIVOS_Quillota 220" numFmtId="164">
      <sharedItems containsSemiMixedTypes="0" containsString="0" containsNumber="1" minValue="1.4157027795887134" maxValue="3.680681788260912"/>
    </cacheField>
    <cacheField name="ACTIVOS_Los Maquis 220" numFmtId="164">
      <sharedItems containsSemiMixedTypes="0" containsString="0" containsNumber="1" minValue="0.26547751724027063" maxValue="0.89944164103082413"/>
    </cacheField>
    <cacheField name="REACTIVOS_Polpaico 220" numFmtId="164">
      <sharedItems containsSemiMixedTypes="0" containsString="0" containsNumber="1" minValue="-43.047092678782832" maxValue="9.4673816340794854"/>
    </cacheField>
    <cacheField name="REACTIVOS_Cerro Navia 220" numFmtId="164">
      <sharedItems containsSemiMixedTypes="0" containsString="0" containsNumber="1" minValue="-48.371287918021906" maxValue="16.04937487638631"/>
    </cacheField>
    <cacheField name="REACTIVOS_Chena 220" numFmtId="164">
      <sharedItems containsSemiMixedTypes="0" containsString="0" containsNumber="1" minValue="-103.91164086943334" maxValue="30.375364598535295"/>
    </cacheField>
    <cacheField name="REACTIVOS_Alto Jahuel 220" numFmtId="164">
      <sharedItems containsSemiMixedTypes="0" containsString="0" containsNumber="1" minValue="-58.566796908082821" maxValue="11.175234153715595"/>
    </cacheField>
    <cacheField name="REACTIVOS_Nogales 220" numFmtId="164">
      <sharedItems containsSemiMixedTypes="0" containsString="0" containsNumber="1" minValue="-3.3761966431083854E-2" maxValue="0.11713862332444136"/>
    </cacheField>
    <cacheField name="REACTIVOS_Quillota 220" numFmtId="164">
      <sharedItems containsSemiMixedTypes="0" containsString="0" containsNumber="1" minValue="-0.34236572518459152" maxValue="0.53528002110212547"/>
    </cacheField>
    <cacheField name="REACTIVOS_Los Maquis 220" numFmtId="164">
      <sharedItems containsSemiMixedTypes="0" containsString="0" containsNumber="1" minValue="-8.7625315732653461E-2" maxValue="0.25454511995720497"/>
    </cacheField>
    <cacheField name="CARGO_Polpaico 220" numFmtId="164">
      <sharedItems containsSemiMixedTypes="0" containsString="0" containsNumber="1" containsInteger="1" minValue="0" maxValue="0"/>
    </cacheField>
    <cacheField name="CARGO_Cerro Navia 220" numFmtId="164">
      <sharedItems containsSemiMixedTypes="0" containsString="0" containsNumber="1" containsInteger="1" minValue="0" maxValue="0"/>
    </cacheField>
    <cacheField name="CARGO_Chena 220" numFmtId="164">
      <sharedItems containsSemiMixedTypes="0" containsString="0" containsNumber="1" containsInteger="1" minValue="0" maxValue="0"/>
    </cacheField>
    <cacheField name="CARGO_Alto Jahuel 220" numFmtId="164">
      <sharedItems containsSemiMixedTypes="0" containsString="0" containsNumber="1" containsInteger="1" minValue="0" maxValue="0"/>
    </cacheField>
    <cacheField name="CARGO_Nogales 220" numFmtId="164">
      <sharedItems containsSemiMixedTypes="0" containsString="0" containsNumber="1" minValue="0" maxValue="0.8173734075832193"/>
    </cacheField>
    <cacheField name="CARGO_Quillota 220" numFmtId="164">
      <sharedItems containsSemiMixedTypes="0" containsString="0" containsNumber="1" containsInteger="1" minValue="0" maxValue="0"/>
    </cacheField>
    <cacheField name="CARGO_Los Maquis 220" numFmtId="164">
      <sharedItems containsSemiMixedTypes="0" containsString="0" containsNumber="1" minValue="0" maxValue="1.630530509875124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44">
  <r>
    <x v="0"/>
    <x v="0"/>
    <s v="44256_1"/>
    <n v="152.69060411226943"/>
    <n v="190.96418544283759"/>
    <n v="413.3193328196819"/>
    <n v="206.20384142576512"/>
    <n v="0.19826362032233202"/>
    <n v="2.2062991262724907"/>
    <n v="0.46332746319898405"/>
    <n v="-26.592142557879857"/>
    <n v="-27.764846800010346"/>
    <n v="-52.158014770576472"/>
    <n v="-30.067774196976558"/>
    <n v="-1.6654443293759993E-2"/>
    <n v="-0.1597828141083269"/>
    <n v="-4.972038659858434E-2"/>
    <n v="0"/>
    <n v="0"/>
    <n v="0"/>
    <n v="0"/>
    <n v="0"/>
    <n v="0"/>
    <n v="0"/>
  </r>
  <r>
    <x v="0"/>
    <x v="1"/>
    <s v="44256_2"/>
    <n v="135.60621519033504"/>
    <n v="167.43788076463264"/>
    <n v="359.37153965391479"/>
    <n v="180.85208704849396"/>
    <n v="0.18434306160466415"/>
    <n v="1.9352511857147603"/>
    <n v="0.43283784227619021"/>
    <n v="-27.127792004382982"/>
    <n v="-28.524333960635811"/>
    <n v="-54.130449304339031"/>
    <n v="-31.188691441991772"/>
    <n v="-1.5256308305082535E-2"/>
    <n v="-0.16610379405613596"/>
    <n v="-4.702018074937063E-2"/>
    <n v="0"/>
    <n v="0"/>
    <n v="0"/>
    <n v="0"/>
    <n v="0"/>
    <n v="0"/>
    <n v="0"/>
  </r>
  <r>
    <x v="0"/>
    <x v="2"/>
    <s v="44256_3"/>
    <n v="124.99156257743451"/>
    <n v="153.82027663620488"/>
    <n v="327.77531670408507"/>
    <n v="165.32763187805114"/>
    <n v="0.17699839179289567"/>
    <n v="1.7992511222586798"/>
    <n v="0.41607177819858771"/>
    <n v="-27.227060337406609"/>
    <n v="-29.583204545461985"/>
    <n v="-56.766011626202705"/>
    <n v="-32.223437666903727"/>
    <n v="-1.6089805509032853E-2"/>
    <n v="-0.17865584318846031"/>
    <n v="-4.8989437708440324E-2"/>
    <n v="0"/>
    <n v="0"/>
    <n v="0"/>
    <n v="0"/>
    <n v="0"/>
    <n v="0"/>
    <n v="0"/>
  </r>
  <r>
    <x v="0"/>
    <x v="3"/>
    <s v="44256_4"/>
    <n v="118.80428040447899"/>
    <n v="145.59409109233357"/>
    <n v="309.43379331685492"/>
    <n v="156.05797606155852"/>
    <n v="0.17144659420189401"/>
    <n v="1.7180258681336036"/>
    <n v="0.40399436044213233"/>
    <n v="-27.672581100843665"/>
    <n v="-30.650475385510155"/>
    <n v="-59.280966251365243"/>
    <n v="-33.366651007549443"/>
    <n v="-1.764366580860785E-2"/>
    <n v="-0.19077819768506232"/>
    <n v="-5.251243933070314E-2"/>
    <n v="0"/>
    <n v="0"/>
    <n v="0"/>
    <n v="0"/>
    <n v="0"/>
    <n v="0"/>
    <n v="0"/>
  </r>
  <r>
    <x v="0"/>
    <x v="4"/>
    <s v="44256_5"/>
    <n v="115.72166844092112"/>
    <n v="141.5609953641333"/>
    <n v="300.55285507545165"/>
    <n v="151.5810763233975"/>
    <n v="0.1728616784491791"/>
    <n v="1.6805367618014346"/>
    <n v="0.40751795057981444"/>
    <n v="-28.809610198721227"/>
    <n v="-32.070128895950333"/>
    <n v="-62.154538454259324"/>
    <n v="-34.702177727870712"/>
    <n v="-1.8128851655365479E-2"/>
    <n v="-0.20303262622587098"/>
    <n v="-5.3748806790109308E-2"/>
    <n v="0"/>
    <n v="0"/>
    <n v="0"/>
    <n v="0"/>
    <n v="0"/>
    <n v="0"/>
    <n v="0"/>
  </r>
  <r>
    <x v="0"/>
    <x v="5"/>
    <s v="44256_6"/>
    <n v="116.44458680419335"/>
    <n v="143.09938110275274"/>
    <n v="303.3195612317287"/>
    <n v="152.89774916919114"/>
    <n v="0.17438071887313433"/>
    <n v="1.7023054251393095"/>
    <n v="0.41051020299321489"/>
    <n v="-28.254903490694524"/>
    <n v="-31.61501364177839"/>
    <n v="-61.282628734691926"/>
    <n v="-34.08567281050248"/>
    <n v="-1.6975604178521019E-2"/>
    <n v="-0.19891879933962583"/>
    <n v="-5.0843530198011327E-2"/>
    <n v="0"/>
    <n v="0"/>
    <n v="0"/>
    <n v="0"/>
    <n v="0"/>
    <n v="0"/>
    <n v="0"/>
  </r>
  <r>
    <x v="0"/>
    <x v="6"/>
    <s v="44256_7"/>
    <n v="125.57914557689357"/>
    <n v="154.88339129514694"/>
    <n v="328.85511552227302"/>
    <n v="165.99720452461122"/>
    <n v="0.17837719134412869"/>
    <n v="1.8159041061410472"/>
    <n v="0.41990420099205339"/>
    <n v="-28.752448228613723"/>
    <n v="-32.632399057640036"/>
    <n v="-64.234620027255133"/>
    <n v="-34.652016330497318"/>
    <n v="-1.9178494498233653E-2"/>
    <n v="-0.22279966339228138"/>
    <n v="-5.5142709158344232E-2"/>
    <n v="0"/>
    <n v="0"/>
    <n v="0"/>
    <n v="0"/>
    <n v="0"/>
    <n v="0"/>
    <n v="0"/>
  </r>
  <r>
    <x v="0"/>
    <x v="7"/>
    <s v="44256_8"/>
    <n v="143.60308369855261"/>
    <n v="175.83351383162"/>
    <n v="370.57473373000443"/>
    <n v="189.07960270135703"/>
    <n v="0.17619896814199559"/>
    <n v="2.0092225570421749"/>
    <n v="0.41262751193395308"/>
    <n v="-32.125235836875802"/>
    <n v="-36.697709878225865"/>
    <n v="-79.43760498001042"/>
    <n v="-42.62153283040201"/>
    <n v="-1.5325632209075459E-2"/>
    <n v="-0.21251384579118537"/>
    <n v="-4.6778928013554225E-2"/>
    <n v="0"/>
    <n v="0"/>
    <n v="0"/>
    <n v="0"/>
    <n v="0"/>
    <n v="0"/>
    <n v="0"/>
  </r>
  <r>
    <x v="0"/>
    <x v="8"/>
    <s v="44256_9"/>
    <n v="164.0409228915349"/>
    <n v="201.90499982164127"/>
    <n v="422.23805461356733"/>
    <n v="214.62698758862757"/>
    <n v="0.18003579527262081"/>
    <n v="2.3225983379948323"/>
    <n v="0.41887835412508212"/>
    <n v="-23.706402171600033"/>
    <n v="-25.563369009006379"/>
    <n v="-57.926308603094974"/>
    <n v="-32.761566007546804"/>
    <n v="-2.3141064897143262E-3"/>
    <n v="-3.1840033900854742E-2"/>
    <n v="-1.667578413787545E-2"/>
    <n v="0"/>
    <n v="0"/>
    <n v="0"/>
    <n v="0"/>
    <n v="0"/>
    <n v="0"/>
    <n v="0"/>
  </r>
  <r>
    <x v="0"/>
    <x v="9"/>
    <s v="44256_10"/>
    <n v="188.50742164807971"/>
    <n v="230.54777436454597"/>
    <n v="480.53182656897036"/>
    <n v="244.63649691053638"/>
    <n v="0.22023637148293346"/>
    <n v="2.7036283205466525"/>
    <n v="0.50654305090738228"/>
    <n v="-13.687477214373512"/>
    <n v="-13.490672206975546"/>
    <n v="-33.679905922573752"/>
    <n v="-21.713489804132614"/>
    <n v="5.428236652099059E-2"/>
    <n v="0.19382122797298859"/>
    <n v="0.11192662030949899"/>
    <n v="0"/>
    <n v="0"/>
    <n v="0"/>
    <n v="0"/>
    <n v="9.0508920540403617E-2"/>
    <n v="0"/>
    <n v="9.3895063562103143E-2"/>
  </r>
  <r>
    <x v="0"/>
    <x v="10"/>
    <s v="44256_11"/>
    <n v="207.44177169609617"/>
    <n v="252.85003209141476"/>
    <n v="526.66796303592491"/>
    <n v="269.17124778462994"/>
    <n v="0.24910026943826902"/>
    <n v="2.9987245976843253"/>
    <n v="0.57194787750025966"/>
    <n v="-4.9764654291230341"/>
    <n v="-2.4341325829177274"/>
    <n v="-13.065980764656043"/>
    <n v="-10.449536218856547"/>
    <n v="8.8930837040461702E-2"/>
    <n v="0.37597751749979719"/>
    <n v="0.19061894194180803"/>
    <n v="0"/>
    <n v="0"/>
    <n v="0"/>
    <n v="0"/>
    <n v="0.44641221013607463"/>
    <n v="0"/>
    <n v="0.80888013916059032"/>
  </r>
  <r>
    <x v="0"/>
    <x v="11"/>
    <s v="44256_12"/>
    <n v="218.63232864151567"/>
    <n v="267.46208818818099"/>
    <n v="556.63877222072904"/>
    <n v="285.339870114652"/>
    <n v="0.26225763135361418"/>
    <n v="3.1946585053359531"/>
    <n v="0.60312392270874537"/>
    <n v="-1.6866095449320655"/>
    <n v="1.0513933952130232"/>
    <n v="-5.629392446326599"/>
    <n v="-6.3816457062153082"/>
    <n v="8.8985061529724241E-2"/>
    <n v="0.4085790826243772"/>
    <n v="0.19099777611911817"/>
    <n v="0"/>
    <n v="0"/>
    <n v="0"/>
    <n v="0"/>
    <n v="0.39605538670284418"/>
    <n v="0"/>
    <n v="0.69354746820796287"/>
  </r>
  <r>
    <x v="0"/>
    <x v="12"/>
    <s v="44256_13"/>
    <n v="230.87273934174002"/>
    <n v="282.19401281546624"/>
    <n v="587.18359881082199"/>
    <n v="301.56998708126912"/>
    <n v="0.27018302889658108"/>
    <n v="3.3477113371851934"/>
    <n v="0.62175082399402337"/>
    <n v="3.3779987987734748"/>
    <n v="7.4092430625740535"/>
    <n v="7.3963592950023171"/>
    <n v="0.59708830662929735"/>
    <n v="9.5953797391873208E-2"/>
    <n v="0.47822290536772166"/>
    <n v="0.20657524029169547"/>
    <n v="0"/>
    <n v="0"/>
    <n v="0"/>
    <n v="0"/>
    <n v="0.4761727564766885"/>
    <n v="0"/>
    <n v="0.86909034367862503"/>
  </r>
  <r>
    <x v="0"/>
    <x v="13"/>
    <s v="44256_14"/>
    <n v="236.18650771410461"/>
    <n v="288.58614278146024"/>
    <n v="603.11266855772726"/>
    <n v="309.69858623094194"/>
    <n v="0.25106074928022143"/>
    <n v="3.3993339920529344"/>
    <n v="0.57466073667809636"/>
    <n v="2.3839880264478488"/>
    <n v="6.3122726738205417"/>
    <n v="5.6869585965966607"/>
    <n v="0.66121852645667367"/>
    <n v="8.4639486994156701E-2"/>
    <n v="0.42501570233984454"/>
    <n v="0.1807062473380425"/>
    <n v="0"/>
    <n v="0"/>
    <n v="0"/>
    <n v="0"/>
    <n v="0.37044480002197727"/>
    <n v="0"/>
    <n v="0.64046950079682718"/>
  </r>
  <r>
    <x v="0"/>
    <x v="14"/>
    <s v="44256_15"/>
    <n v="233.52805757880839"/>
    <n v="287.1656126486306"/>
    <n v="601.65471489595495"/>
    <n v="306.9987621924833"/>
    <n v="0.2409390642174421"/>
    <n v="3.3972477446839031"/>
    <n v="0.5529365455878652"/>
    <n v="2.2785742239008977"/>
    <n v="7.3068182667308488"/>
    <n v="8.3759498849227114"/>
    <n v="0.96717630117551945"/>
    <n v="5.6497995295375289E-2"/>
    <n v="0.42490290403544884"/>
    <n v="0.11636429853506973"/>
    <n v="0"/>
    <n v="0"/>
    <n v="0"/>
    <n v="0"/>
    <n v="7.3486943422035572E-2"/>
    <n v="0"/>
    <n v="5.1085917418923196E-2"/>
  </r>
  <r>
    <x v="0"/>
    <x v="15"/>
    <s v="44256_16"/>
    <n v="229.48917813652864"/>
    <n v="282.42049235191064"/>
    <n v="590.86118367181268"/>
    <n v="300.99342093684959"/>
    <n v="0.27306545730274645"/>
    <n v="3.3732360763590097"/>
    <n v="0.62601280556641803"/>
    <n v="1.4976475931950564"/>
    <n v="7.2704861020770402"/>
    <n v="8.8202352144013965"/>
    <n v="0.42774317414925367"/>
    <n v="9.9918143133147633E-2"/>
    <n v="0.46132307358212071"/>
    <n v="0.21630482246731644"/>
    <n v="0"/>
    <n v="0"/>
    <n v="0"/>
    <n v="0"/>
    <n v="0.52807999251838122"/>
    <n v="0"/>
    <n v="1.0074327421800382"/>
  </r>
  <r>
    <x v="0"/>
    <x v="16"/>
    <s v="44256_17"/>
    <n v="223.24846153564428"/>
    <n v="274.17983139387667"/>
    <n v="573.83302733285007"/>
    <n v="292.28736022739719"/>
    <n v="0.26268014645752391"/>
    <n v="3.2645170503492604"/>
    <n v="0.60416607054017568"/>
    <n v="-0.84051055532754848"/>
    <n v="4.9648917385886504"/>
    <n v="4.2858968046607648"/>
    <n v="-2.1889058047654713"/>
    <n v="9.0633889656349359E-2"/>
    <n v="0.43008812815317105"/>
    <n v="0.19478123416189422"/>
    <n v="0"/>
    <n v="0"/>
    <n v="0"/>
    <n v="0"/>
    <n v="0.42066651674321237"/>
    <n v="0"/>
    <n v="0.74973827678815352"/>
  </r>
  <r>
    <x v="0"/>
    <x v="17"/>
    <s v="44256_18"/>
    <n v="211.05860996990742"/>
    <n v="256.74152870162459"/>
    <n v="539.99335888275448"/>
    <n v="275.25141573540611"/>
    <n v="0.23025836145129575"/>
    <n v="2.9830932347099708"/>
    <n v="0.53077985063524491"/>
    <n v="-6.4678284439441747"/>
    <n v="-3.803566041545146"/>
    <n v="-11.84676819374193"/>
    <n v="-10.243244382630259"/>
    <n v="5.0645847080410512E-2"/>
    <n v="0.25901735658785729"/>
    <n v="0.1027342451112836"/>
    <n v="0"/>
    <n v="0"/>
    <n v="0"/>
    <n v="0"/>
    <n v="4.0626287669308481E-2"/>
    <n v="0"/>
    <n v="0"/>
  </r>
  <r>
    <x v="0"/>
    <x v="18"/>
    <s v="44256_19"/>
    <n v="195.38730885438233"/>
    <n v="239.98505911011571"/>
    <n v="508.05751636074967"/>
    <n v="257.62892874573328"/>
    <n v="0.19755310939699028"/>
    <n v="2.7582459681811371"/>
    <n v="0.45350358244810751"/>
    <n v="-13.440251729097394"/>
    <n v="-12.951637218141901"/>
    <n v="-30.578609561319993"/>
    <n v="-18.661229019912444"/>
    <n v="-2.000506089810684E-3"/>
    <n v="9.9274545823976712E-2"/>
    <n v="-1.712944868287547E-2"/>
    <n v="0"/>
    <n v="0"/>
    <n v="0"/>
    <n v="0"/>
    <n v="0"/>
    <n v="0"/>
    <n v="0"/>
  </r>
  <r>
    <x v="0"/>
    <x v="19"/>
    <s v="44256_20"/>
    <n v="185.99217106641731"/>
    <n v="233.88078661563915"/>
    <n v="498.51424798701083"/>
    <n v="249.448208851874"/>
    <n v="0.19953036066404334"/>
    <n v="2.7135760537767277"/>
    <n v="0.4563948022735424"/>
    <n v="-18.92753594154852"/>
    <n v="-19.102986362336758"/>
    <n v="-43.335185574002097"/>
    <n v="-25.100894465470503"/>
    <n v="-4.9297516623785708E-3"/>
    <n v="3.6202072299651701E-2"/>
    <n v="-2.346536681939566E-2"/>
    <n v="0"/>
    <n v="0"/>
    <n v="0"/>
    <n v="0"/>
    <n v="0"/>
    <n v="0"/>
    <n v="0"/>
  </r>
  <r>
    <x v="0"/>
    <x v="20"/>
    <s v="44256_21"/>
    <n v="195.79100794850766"/>
    <n v="248.95005546886719"/>
    <n v="535.2828799617256"/>
    <n v="266.28714880120918"/>
    <n v="0.2290640019861955"/>
    <n v="2.9107351003465736"/>
    <n v="0.52490953710297195"/>
    <n v="-24.260671842226991"/>
    <n v="-24.535428214801737"/>
    <n v="-52.790678266171383"/>
    <n v="-31.305577353361127"/>
    <n v="-1.0828055136317766E-2"/>
    <n v="-3.1920315841670661E-2"/>
    <n v="-3.5548710662742469E-2"/>
    <n v="0"/>
    <n v="0"/>
    <n v="0"/>
    <n v="0"/>
    <n v="0"/>
    <n v="0"/>
    <n v="0"/>
  </r>
  <r>
    <x v="0"/>
    <x v="21"/>
    <s v="44256_22"/>
    <n v="201.495753077247"/>
    <n v="257.72089174793251"/>
    <n v="556.22586485720524"/>
    <n v="274.89301446717377"/>
    <n v="0.24815820972678926"/>
    <n v="3.0346836083972621"/>
    <n v="0.56885030191667574"/>
    <n v="-26.343819027653858"/>
    <n v="-26.349472989528284"/>
    <n v="-56.155240493701534"/>
    <n v="-34.166691459896562"/>
    <n v="-1.7778142992698059E-2"/>
    <n v="-5.5286260654844363E-2"/>
    <n v="-5.0773299955512413E-2"/>
    <n v="0"/>
    <n v="0"/>
    <n v="0"/>
    <n v="0"/>
    <n v="0"/>
    <n v="0"/>
    <n v="0"/>
  </r>
  <r>
    <x v="0"/>
    <x v="22"/>
    <s v="44256_23"/>
    <n v="187.08912570508633"/>
    <n v="240.94652169731441"/>
    <n v="520.01162595302128"/>
    <n v="255.53579230204048"/>
    <n v="0.23514581043031418"/>
    <n v="2.8591179255221375"/>
    <n v="0.54175208170749722"/>
    <n v="-29.680473303412079"/>
    <n v="-29.470799574482228"/>
    <n v="-62.767601249212483"/>
    <n v="-38.502044976811767"/>
    <n v="-1.7304168677394566E-2"/>
    <n v="-8.0727549391725176E-2"/>
    <n v="-5.0306779662366456E-2"/>
    <n v="0"/>
    <n v="0"/>
    <n v="0"/>
    <n v="0"/>
    <n v="0"/>
    <n v="0"/>
    <n v="0"/>
  </r>
  <r>
    <x v="0"/>
    <x v="23"/>
    <s v="44256_24"/>
    <n v="169.06029812320557"/>
    <n v="217.30621504731184"/>
    <n v="469.35254709403443"/>
    <n v="230.34359843248779"/>
    <n v="0.21292628004290545"/>
    <n v="2.5736947756602668"/>
    <n v="0.49510611833945167"/>
    <n v="-30.672580513334232"/>
    <n v="-30.759651006411616"/>
    <n v="-65.020167497689982"/>
    <n v="-39.256714876281222"/>
    <n v="-1.946019507025918E-2"/>
    <n v="-0.10870056166520072"/>
    <n v="-5.533242542164854E-2"/>
    <n v="0"/>
    <n v="0"/>
    <n v="0"/>
    <n v="0"/>
    <n v="0"/>
    <n v="0"/>
    <n v="0"/>
  </r>
  <r>
    <x v="1"/>
    <x v="0"/>
    <s v="44257_1"/>
    <n v="150.47274530981042"/>
    <n v="191.7036155757248"/>
    <n v="410.07371071338719"/>
    <n v="202.38384189224246"/>
    <n v="0.19516041296112016"/>
    <n v="2.285945376691132"/>
    <n v="0.45664465041996166"/>
    <n v="-29.400035433554059"/>
    <n v="-28.436776118622607"/>
    <n v="-58.257991579324653"/>
    <n v="-36.071502132832165"/>
    <n v="-2.0987563908279525E-2"/>
    <n v="-0.10270885959926454"/>
    <n v="-5.9424044729998807E-2"/>
    <n v="0"/>
    <n v="0"/>
    <n v="0"/>
    <n v="0"/>
    <n v="0"/>
    <n v="0"/>
    <n v="0"/>
  </r>
  <r>
    <x v="1"/>
    <x v="1"/>
    <s v="44257_2"/>
    <n v="134.38804092078308"/>
    <n v="169.07420373969694"/>
    <n v="359.39159748349607"/>
    <n v="178.4672571667231"/>
    <n v="0.18082854325020098"/>
    <n v="2.0292973259817195"/>
    <n v="0.42405325702195668"/>
    <n v="-29.898759436113465"/>
    <n v="-28.695321600244959"/>
    <n v="-57.1469418824054"/>
    <n v="-36.429389900217345"/>
    <n v="-1.9376730140643551E-2"/>
    <n v="-0.11121603112081793"/>
    <n v="-5.635188216624408E-2"/>
    <n v="0"/>
    <n v="0"/>
    <n v="0"/>
    <n v="0"/>
    <n v="0"/>
    <n v="0"/>
    <n v="0"/>
  </r>
  <r>
    <x v="1"/>
    <x v="2"/>
    <s v="44257_3"/>
    <n v="124.53202174266845"/>
    <n v="155.44612818522529"/>
    <n v="329.51110485430837"/>
    <n v="163.90176089033054"/>
    <n v="0.17377096823245311"/>
    <n v="1.8770695026493944"/>
    <n v="0.40791477825155209"/>
    <n v="-31.14161183234458"/>
    <n v="-30.51273435158458"/>
    <n v="-60.952399218654797"/>
    <n v="-38.283193956168532"/>
    <n v="-1.8832732048618808E-2"/>
    <n v="-0.14050674136769387"/>
    <n v="-5.5163783096448926E-2"/>
    <n v="0"/>
    <n v="0"/>
    <n v="0"/>
    <n v="0"/>
    <n v="0"/>
    <n v="0"/>
    <n v="0"/>
  </r>
  <r>
    <x v="1"/>
    <x v="3"/>
    <s v="44257_4"/>
    <n v="119.20155482319245"/>
    <n v="148.01428724926456"/>
    <n v="311.71863732984247"/>
    <n v="156.10111524436317"/>
    <n v="0.17185294998253009"/>
    <n v="1.8028967651663768"/>
    <n v="0.40414858056185615"/>
    <n v="-31.781423961797412"/>
    <n v="-31.319822239144564"/>
    <n v="-62.567709080738091"/>
    <n v="-39.05929747697256"/>
    <n v="-1.7646711704156815E-2"/>
    <n v="-0.14805671879301821"/>
    <n v="-5.27130283288815E-2"/>
    <n v="0"/>
    <n v="0"/>
    <n v="0"/>
    <n v="0"/>
    <n v="0"/>
    <n v="0"/>
    <n v="0"/>
  </r>
  <r>
    <x v="1"/>
    <x v="4"/>
    <s v="44257_5"/>
    <n v="116.8868313383921"/>
    <n v="144.99706147677307"/>
    <n v="305.78283003300032"/>
    <n v="152.89488008918562"/>
    <n v="0.17213332419275354"/>
    <n v="1.7594554372752993"/>
    <n v="0.40574156315921761"/>
    <n v="-32.037456827113211"/>
    <n v="-31.727023664734812"/>
    <n v="-63.066175226374213"/>
    <n v="-39.36782660821919"/>
    <n v="-1.7864741965367997E-2"/>
    <n v="-0.15247769832734562"/>
    <n v="-5.2775658683366519E-2"/>
    <n v="0"/>
    <n v="0"/>
    <n v="0"/>
    <n v="0"/>
    <n v="0"/>
    <n v="0"/>
    <n v="0"/>
  </r>
  <r>
    <x v="1"/>
    <x v="5"/>
    <s v="44257_6"/>
    <n v="117.73365851550062"/>
    <n v="147.23503413039893"/>
    <n v="310.96681304722546"/>
    <n v="154.62819010431414"/>
    <n v="0.1715394818691971"/>
    <n v="1.789103949426555"/>
    <n v="0.40345850553122553"/>
    <n v="-32.424912792229769"/>
    <n v="-32.146873060890506"/>
    <n v="-63.797549002811309"/>
    <n v="-39.658196187610656"/>
    <n v="-1.898428524910525E-2"/>
    <n v="-0.16126023369982173"/>
    <n v="-5.5116456196574425E-2"/>
    <n v="0"/>
    <n v="0"/>
    <n v="0"/>
    <n v="0"/>
    <n v="0"/>
    <n v="0"/>
    <n v="0"/>
  </r>
  <r>
    <x v="1"/>
    <x v="6"/>
    <s v="44257_7"/>
    <n v="126.92372097986822"/>
    <n v="158.39546991882148"/>
    <n v="335.45405451254334"/>
    <n v="167.3094905258433"/>
    <n v="0.17376247073033224"/>
    <n v="1.900459934780858"/>
    <n v="0.40753597478529613"/>
    <n v="-31.759896243454598"/>
    <n v="-32.107356563434685"/>
    <n v="-64.074809216457567"/>
    <n v="-38.99385454086994"/>
    <n v="-2.044353339229556E-2"/>
    <n v="-0.17053304018680868"/>
    <n v="-5.8079784177451702E-2"/>
    <n v="0"/>
    <n v="0"/>
    <n v="0"/>
    <n v="0"/>
    <n v="0"/>
    <n v="0"/>
    <n v="0"/>
  </r>
  <r>
    <x v="1"/>
    <x v="7"/>
    <s v="44257_8"/>
    <n v="144.48749495591679"/>
    <n v="177.65808476281092"/>
    <n v="374.10233849751603"/>
    <n v="189.62681337579713"/>
    <n v="0.18037625289557402"/>
    <n v="2.0838740682234849"/>
    <n v="0.42053126429812004"/>
    <n v="-30.417335189113835"/>
    <n v="-33.912461990562434"/>
    <n v="-72.342478783244744"/>
    <n v="-39.662085222193795"/>
    <n v="-1.4763884487428871E-2"/>
    <n v="-0.17562685609722029"/>
    <n v="-4.5588786364515604E-2"/>
    <n v="0"/>
    <n v="0"/>
    <n v="0"/>
    <n v="0"/>
    <n v="0"/>
    <n v="0"/>
    <n v="0"/>
  </r>
  <r>
    <x v="1"/>
    <x v="8"/>
    <s v="44257_9"/>
    <n v="164.25986041869362"/>
    <n v="203.65314388548555"/>
    <n v="425.72118300246962"/>
    <n v="215.53091708832878"/>
    <n v="0.20441443647394092"/>
    <n v="2.4237508056282433"/>
    <n v="0.47570722086530415"/>
    <n v="-23.743724923904281"/>
    <n v="-24.380168029885112"/>
    <n v="-55.703502845101731"/>
    <n v="-32.636858532143968"/>
    <n v="3.7679065528147308E-2"/>
    <n v="3.8877546215799128E-2"/>
    <n v="7.5174555971776649E-2"/>
    <n v="0"/>
    <n v="0"/>
    <n v="0"/>
    <n v="0"/>
    <n v="0"/>
    <n v="0"/>
    <n v="0"/>
  </r>
  <r>
    <x v="1"/>
    <x v="9"/>
    <s v="44257_10"/>
    <n v="186.45116600152303"/>
    <n v="229.40426047214163"/>
    <n v="478.57560402887054"/>
    <n v="242.71672679915866"/>
    <n v="0.2556515813764334"/>
    <n v="2.7735726587325638"/>
    <n v="0.58960403745653234"/>
    <n v="-16.024827468648958"/>
    <n v="-14.129259062305064"/>
    <n v="-34.873662149216123"/>
    <n v="-23.134250538630631"/>
    <n v="9.752022198071883E-2"/>
    <n v="0.22837889305626216"/>
    <n v="0.21197590181998244"/>
    <n v="0"/>
    <n v="0"/>
    <n v="0"/>
    <n v="0"/>
    <n v="0.55768597368064898"/>
    <n v="0"/>
    <n v="1.0802347031668655"/>
  </r>
  <r>
    <x v="1"/>
    <x v="10"/>
    <s v="44257_11"/>
    <n v="201.06840271408811"/>
    <n v="244.93460187647742"/>
    <n v="510.87735343994251"/>
    <n v="260.13122161323292"/>
    <n v="0.25032258290611364"/>
    <n v="2.9318582613279771"/>
    <n v="0.57696875137647663"/>
    <n v="-10.611685504991701"/>
    <n v="-8.2186923821160622"/>
    <n v="-24.307091281007278"/>
    <n v="-17.124984514958538"/>
    <n v="8.3567934993837675E-2"/>
    <n v="0.29912933561165495"/>
    <n v="0.17849629472832934"/>
    <n v="0"/>
    <n v="0"/>
    <n v="0"/>
    <n v="0"/>
    <n v="0.35625501384666125"/>
    <n v="0"/>
    <n v="0.59629334502043063"/>
  </r>
  <r>
    <x v="1"/>
    <x v="11"/>
    <s v="44257_12"/>
    <n v="211.61440180418887"/>
    <n v="256.20618778630734"/>
    <n v="533.2382844448249"/>
    <n v="273.27770807700364"/>
    <n v="0.28330793458296744"/>
    <n v="3.071758500478579"/>
    <n v="0.65129709690174054"/>
    <n v="-5.6951250990081732"/>
    <n v="-3.0906058399677354"/>
    <n v="-14.491788876656532"/>
    <n v="-11.426087696418389"/>
    <n v="8.7470629555446933E-2"/>
    <n v="0.35283741207221586"/>
    <n v="0.18771325574775605"/>
    <n v="0"/>
    <n v="0"/>
    <n v="0"/>
    <n v="0"/>
    <n v="0.28999284650290308"/>
    <n v="0"/>
    <n v="0.50806427499698847"/>
  </r>
  <r>
    <x v="1"/>
    <x v="12"/>
    <s v="44257_13"/>
    <n v="223.21808907046969"/>
    <n v="268.62505849875282"/>
    <n v="560.70901963562494"/>
    <n v="287.81610878964841"/>
    <n v="0.29384722443342792"/>
    <n v="3.1887159903963331"/>
    <n v="0.67628379598058352"/>
    <n v="-3.2777231253465846"/>
    <n v="-0.20019603122594321"/>
    <n v="-7.9109680067352164"/>
    <n v="-7.5471914230746799"/>
    <n v="8.2419425209655117E-2"/>
    <n v="0.34403709831869289"/>
    <n v="0.17506320487686591"/>
    <n v="0"/>
    <n v="0"/>
    <n v="0"/>
    <n v="0"/>
    <n v="0.20913677599601951"/>
    <n v="0"/>
    <n v="0.3520083991548652"/>
  </r>
  <r>
    <x v="1"/>
    <x v="13"/>
    <s v="44257_14"/>
    <n v="232.04529375474655"/>
    <n v="278.45138971031417"/>
    <n v="582.99770687782234"/>
    <n v="300.31134448231984"/>
    <n v="0.26783092127236813"/>
    <n v="3.2295965134235241"/>
    <n v="0.61727746159068897"/>
    <n v="-0.94118993997982514"/>
    <n v="0.92089610521868659"/>
    <n v="-4.785453484261267"/>
    <n v="-4.9126018196901367"/>
    <n v="9.1683965820974322E-2"/>
    <n v="0.36221000165104833"/>
    <n v="0.19609329719914936"/>
    <n v="0"/>
    <n v="0"/>
    <n v="0"/>
    <n v="0"/>
    <n v="0.41733647831199322"/>
    <n v="0"/>
    <n v="0.7195902343728614"/>
  </r>
  <r>
    <x v="1"/>
    <x v="14"/>
    <s v="44257_15"/>
    <n v="234.67249373030833"/>
    <n v="285.07802850776386"/>
    <n v="596.55359847110083"/>
    <n v="305.18299397039334"/>
    <n v="0.23772903122258165"/>
    <n v="3.3090136596466944"/>
    <n v="0.54851616617346244"/>
    <n v="1.8944051726843076"/>
    <n v="6.8934276968320853"/>
    <n v="8.091406027643643"/>
    <n v="7.2317767336466332E-2"/>
    <n v="6.9124372641671275E-2"/>
    <n v="0.42854108313179062"/>
    <n v="0.14418492411287814"/>
    <n v="0"/>
    <n v="0"/>
    <n v="0"/>
    <n v="0"/>
    <n v="0.19081926265004115"/>
    <n v="0"/>
    <n v="0.30492159243579564"/>
  </r>
  <r>
    <x v="1"/>
    <x v="15"/>
    <s v="44257_16"/>
    <n v="236.30017201952273"/>
    <n v="286.74418704386824"/>
    <n v="598.32255737430228"/>
    <n v="305.39969673675779"/>
    <n v="0.25518105879207403"/>
    <n v="3.3734290607601776"/>
    <n v="0.58902250901843012"/>
    <n v="2.4867761730701954"/>
    <n v="9.1424444364651691"/>
    <n v="12.98645446649568"/>
    <n v="1.6191818580587389"/>
    <n v="8.6265246639305349E-2"/>
    <n v="0.47445065224114108"/>
    <n v="0.18344249962349968"/>
    <n v="0"/>
    <n v="0"/>
    <n v="0"/>
    <n v="0"/>
    <n v="0.38029344371263341"/>
    <n v="0"/>
    <n v="0.62813263864676239"/>
  </r>
  <r>
    <x v="1"/>
    <x v="16"/>
    <s v="44257_17"/>
    <n v="233.61915730308681"/>
    <n v="284.13200313781323"/>
    <n v="592.47449485751315"/>
    <n v="301.49426651555171"/>
    <n v="0.23880268732005025"/>
    <n v="3.3326510689387736"/>
    <n v="0.55125597965093942"/>
    <n v="1.2007487860377601"/>
    <n v="7.5846394012458953"/>
    <n v="9.8282958503693436"/>
    <n v="-0.60869917299016851"/>
    <n v="5.6862148438114116E-2"/>
    <n v="0.43698412553412735"/>
    <n v="0.11525301012436032"/>
    <n v="0"/>
    <n v="0"/>
    <n v="0"/>
    <n v="0"/>
    <n v="8.0485545844002235E-2"/>
    <n v="0"/>
    <n v="4.4231042919066724E-2"/>
  </r>
  <r>
    <x v="1"/>
    <x v="17"/>
    <s v="44257_18"/>
    <n v="221.23083026845777"/>
    <n v="269.78539555193089"/>
    <n v="564.20154481760244"/>
    <n v="286.10185981540735"/>
    <n v="0.21451124006806754"/>
    <n v="3.1456412588634293"/>
    <n v="0.49616453400184674"/>
    <n v="-4.9697685942279897"/>
    <n v="-0.33238317427335806"/>
    <n v="-6.1259055974828698"/>
    <n v="-8.0114352074794404"/>
    <n v="2.5363327884098341E-2"/>
    <n v="0.28700192773036204"/>
    <n v="4.3424497507208115E-2"/>
    <n v="0"/>
    <n v="0"/>
    <n v="0"/>
    <n v="0"/>
    <n v="0"/>
    <n v="0"/>
    <n v="0"/>
  </r>
  <r>
    <x v="1"/>
    <x v="18"/>
    <s v="44257_19"/>
    <n v="203.74571094621035"/>
    <n v="249.86250041668239"/>
    <n v="526.34630909244561"/>
    <n v="266.52174906700498"/>
    <n v="0.19401689803128475"/>
    <n v="2.900007003035447"/>
    <n v="0.44684902091809475"/>
    <n v="-12.340906567088489"/>
    <n v="-9.7498414328035263"/>
    <n v="-24.549305281105589"/>
    <n v="-16.532924298884097"/>
    <n v="1.7122643697004003E-3"/>
    <n v="0.14799657340220856"/>
    <n v="-8.8656269752689122E-3"/>
    <n v="0"/>
    <n v="0"/>
    <n v="0"/>
    <n v="0"/>
    <n v="0"/>
    <n v="0"/>
    <n v="0"/>
  </r>
  <r>
    <x v="1"/>
    <x v="19"/>
    <s v="44257_20"/>
    <n v="191.60232705855793"/>
    <n v="240.08982831092158"/>
    <n v="509.70190018576073"/>
    <n v="254.75772390952369"/>
    <n v="0.19639051844180466"/>
    <n v="2.8114771440676662"/>
    <n v="0.45106052346665154"/>
    <n v="-17.258613202389618"/>
    <n v="-15.719860395034818"/>
    <n v="-36.635143399856219"/>
    <n v="-23.009529029172576"/>
    <n v="-2.4269559222998872E-3"/>
    <n v="7.9387341670370787E-2"/>
    <n v="-1.8218859824367058E-2"/>
    <n v="0"/>
    <n v="0"/>
    <n v="0"/>
    <n v="0"/>
    <n v="0"/>
    <n v="0"/>
    <n v="0"/>
  </r>
  <r>
    <x v="1"/>
    <x v="20"/>
    <s v="44257_21"/>
    <n v="200.32028797852851"/>
    <n v="254.47720549059699"/>
    <n v="545.53107636538687"/>
    <n v="270.79847754131447"/>
    <n v="0.2298716635469813"/>
    <n v="3.0025128882365082"/>
    <n v="0.52518784890842607"/>
    <n v="-21.668680256320016"/>
    <n v="-20.473909475496612"/>
    <n v="-45.188606919413481"/>
    <n v="-28.370982161977238"/>
    <n v="-7.548901450904308E-3"/>
    <n v="2.0152956459064238E-2"/>
    <n v="-2.8439810045588255E-2"/>
    <n v="0"/>
    <n v="0"/>
    <n v="0"/>
    <n v="0"/>
    <n v="0"/>
    <n v="0"/>
    <n v="0"/>
  </r>
  <r>
    <x v="1"/>
    <x v="21"/>
    <s v="44257_22"/>
    <n v="204.80859352530015"/>
    <n v="262.12631746698747"/>
    <n v="564.85219626457979"/>
    <n v="278.75282583413235"/>
    <n v="0.25136390600819775"/>
    <n v="3.104593170429689"/>
    <n v="0.575382651517926"/>
    <n v="-24.39168365918254"/>
    <n v="-23.162764258262303"/>
    <n v="-50.198304027112663"/>
    <n v="-31.802138282366457"/>
    <n v="-1.2304891831129424E-2"/>
    <n v="-1.4402125091118243E-2"/>
    <n v="-3.9211547308500447E-2"/>
    <n v="0"/>
    <n v="0"/>
    <n v="0"/>
    <n v="0"/>
    <n v="0"/>
    <n v="0"/>
    <n v="0"/>
  </r>
  <r>
    <x v="1"/>
    <x v="22"/>
    <s v="44257_23"/>
    <n v="190.75606428924971"/>
    <n v="245.08099060121521"/>
    <n v="529.16584290440642"/>
    <n v="259.65872991731629"/>
    <n v="0.23830922362687118"/>
    <n v="2.8817772167941795"/>
    <n v="0.54818965049518498"/>
    <n v="-28.582321071226236"/>
    <n v="-28.584362334062703"/>
    <n v="-61.304100352955693"/>
    <n v="-37.913281441012842"/>
    <n v="-1.4579761713732296E-2"/>
    <n v="-9.3237186388045068E-2"/>
    <n v="-4.4362069524855108E-2"/>
    <n v="0"/>
    <n v="0"/>
    <n v="0"/>
    <n v="0"/>
    <n v="0"/>
    <n v="0"/>
    <n v="0"/>
  </r>
  <r>
    <x v="1"/>
    <x v="23"/>
    <s v="44257_24"/>
    <n v="172.80390076720849"/>
    <n v="221.84273730370396"/>
    <n v="479.47573996426513"/>
    <n v="234.74460698848205"/>
    <n v="0.2222945972048932"/>
    <n v="2.6072439449824598"/>
    <n v="0.5152705129220797"/>
    <n v="-31.351366793074384"/>
    <n v="-32.051283171365519"/>
    <n v="-68.625303241486449"/>
    <n v="-41.724558898481376"/>
    <n v="-1.5972798565688187E-2"/>
    <n v="-0.13351934014706585"/>
    <n v="-4.7260821161592095E-2"/>
    <n v="0"/>
    <n v="0"/>
    <n v="0"/>
    <n v="0"/>
    <n v="0"/>
    <n v="0"/>
    <n v="0"/>
  </r>
  <r>
    <x v="2"/>
    <x v="0"/>
    <s v="44258_1"/>
    <n v="153.09646859140776"/>
    <n v="194.77558437197916"/>
    <n v="417.2027982172325"/>
    <n v="205.49393450650513"/>
    <n v="0.20300700175840267"/>
    <n v="2.284131710637753"/>
    <n v="0.47425695274108809"/>
    <n v="-32.458187290189571"/>
    <n v="-33.588913304314396"/>
    <n v="-72.257773595239996"/>
    <n v="-43.333361169439684"/>
    <n v="-9.2499363832796513E-3"/>
    <n v="-0.15072175388325182"/>
    <n v="-3.3171000921508362E-2"/>
    <n v="0"/>
    <n v="0"/>
    <n v="0"/>
    <n v="0"/>
    <n v="0"/>
    <n v="0"/>
    <n v="0"/>
  </r>
  <r>
    <x v="2"/>
    <x v="1"/>
    <s v="44258_2"/>
    <n v="136.87759751409911"/>
    <n v="171.93698866409571"/>
    <n v="365.79598954257881"/>
    <n v="181.26681015568087"/>
    <n v="0.18671279234936211"/>
    <n v="2.0205143862930166"/>
    <n v="0.43784003571891195"/>
    <n v="-33.163997117332158"/>
    <n v="-34.286418716392149"/>
    <n v="-73.85178065957831"/>
    <n v="-44.213491022544105"/>
    <n v="-8.0386305275343684E-3"/>
    <n v="-0.15960855328309825"/>
    <n v="-3.0781767299126184E-2"/>
    <n v="0"/>
    <n v="0"/>
    <n v="0"/>
    <n v="0"/>
    <n v="0"/>
    <n v="0"/>
    <n v="0"/>
  </r>
  <r>
    <x v="2"/>
    <x v="2"/>
    <s v="44258_3"/>
    <n v="127.07408138305003"/>
    <n v="158.03628127775451"/>
    <n v="336.01936017586166"/>
    <n v="166.82617237150822"/>
    <n v="0.17823025470883097"/>
    <n v="1.8600177404039304"/>
    <n v="0.41873036143552578"/>
    <n v="-34.405469057649938"/>
    <n v="-36.049956221182143"/>
    <n v="-77.22505155382035"/>
    <n v="-45.861998069346754"/>
    <n v="-9.2690411846146105E-3"/>
    <n v="-0.18166033035731155"/>
    <n v="-3.3623640355568869E-2"/>
    <n v="0"/>
    <n v="0"/>
    <n v="0"/>
    <n v="0"/>
    <n v="0"/>
    <n v="0"/>
    <n v="0"/>
  </r>
  <r>
    <x v="2"/>
    <x v="3"/>
    <s v="44258_4"/>
    <n v="120.95561095584375"/>
    <n v="150.19106035654292"/>
    <n v="316.95548834673303"/>
    <n v="158.49360260396139"/>
    <n v="0.17586794030270161"/>
    <n v="1.7800422469818176"/>
    <n v="0.41408134189035067"/>
    <n v="-35.470783083721216"/>
    <n v="-36.899599049394268"/>
    <n v="-78.876343328810322"/>
    <n v="-46.777496656679929"/>
    <n v="-1.1181829700824791E-2"/>
    <n v="-0.19585680037970599"/>
    <n v="-3.8178480382148078E-2"/>
    <n v="0"/>
    <n v="0"/>
    <n v="0"/>
    <n v="0"/>
    <n v="0"/>
    <n v="0"/>
    <n v="0"/>
  </r>
  <r>
    <x v="2"/>
    <x v="4"/>
    <s v="44258_5"/>
    <n v="117.73802708926071"/>
    <n v="145.07307443165087"/>
    <n v="307.46677643470588"/>
    <n v="153.99607667136723"/>
    <n v="0.17340500851320451"/>
    <n v="1.710029872121575"/>
    <n v="0.40863719586783076"/>
    <n v="-36.375369459645128"/>
    <n v="-38.271011676716086"/>
    <n v="-81.111831461902355"/>
    <n v="-47.835387446113813"/>
    <n v="-1.3040276323409086E-2"/>
    <n v="-0.21748579959481956"/>
    <n v="-4.2209506463701821E-2"/>
    <n v="0"/>
    <n v="0"/>
    <n v="0"/>
    <n v="0"/>
    <n v="0"/>
    <n v="0"/>
    <n v="0"/>
  </r>
  <r>
    <x v="2"/>
    <x v="5"/>
    <s v="44258_6"/>
    <n v="118.66288265265466"/>
    <n v="145.99727842314292"/>
    <n v="310.82856240607396"/>
    <n v="155.29516797911776"/>
    <n v="0.17559585660436972"/>
    <n v="1.7248097774302495"/>
    <n v="0.41207204963403515"/>
    <n v="-36.557547189509307"/>
    <n v="-39.179734513870002"/>
    <n v="-82.613690885862894"/>
    <n v="-48.109362927102602"/>
    <n v="-1.3302304499965684E-2"/>
    <n v="-0.22872305734196779"/>
    <n v="-4.28074934752595E-2"/>
    <n v="0"/>
    <n v="0"/>
    <n v="0"/>
    <n v="0"/>
    <n v="0"/>
    <n v="0"/>
    <n v="0"/>
  </r>
  <r>
    <x v="2"/>
    <x v="6"/>
    <s v="44258_7"/>
    <n v="127.84313379587174"/>
    <n v="157.71121406641547"/>
    <n v="336.34627816234638"/>
    <n v="168.5219138905463"/>
    <n v="0.17900179905375141"/>
    <n v="1.8340862123916664"/>
    <n v="0.41944969438910473"/>
    <n v="-35.51303517264644"/>
    <n v="-38.282684797084997"/>
    <n v="-81.167491214775907"/>
    <n v="-46.680148673146043"/>
    <n v="-1.4096066779592832E-2"/>
    <n v="-0.23264293464850769"/>
    <n v="-4.3974452541358462E-2"/>
    <n v="0"/>
    <n v="0"/>
    <n v="0"/>
    <n v="0"/>
    <n v="0"/>
    <n v="0"/>
    <n v="0"/>
  </r>
  <r>
    <x v="2"/>
    <x v="7"/>
    <s v="44258_8"/>
    <n v="147.2148902696286"/>
    <n v="180.35954072502275"/>
    <n v="380.01780308965306"/>
    <n v="192.98732617918239"/>
    <n v="0.18351804379390749"/>
    <n v="2.0673208994211612"/>
    <n v="0.42840480525330327"/>
    <n v="-31.490720678785294"/>
    <n v="-35.271029257981155"/>
    <n v="-76.58791845291428"/>
    <n v="-42.309123238520613"/>
    <n v="-2.8413506922346336E-4"/>
    <n v="-0.18139579456459548"/>
    <n v="-1.2543085683393317E-2"/>
    <n v="0"/>
    <n v="0"/>
    <n v="0"/>
    <n v="0"/>
    <n v="0"/>
    <n v="0"/>
    <n v="0"/>
  </r>
  <r>
    <x v="2"/>
    <x v="8"/>
    <s v="44258_9"/>
    <n v="166.38676048207677"/>
    <n v="205.25462152414605"/>
    <n v="430.13130047633308"/>
    <n v="217.58282637021807"/>
    <n v="0.18960477717025334"/>
    <n v="2.3594771740062823"/>
    <n v="0.44346024862669797"/>
    <n v="-23.210536404126032"/>
    <n v="-24.148660750061129"/>
    <n v="-54.645792623592257"/>
    <n v="-32.436785573140192"/>
    <n v="1.9429692214264001E-2"/>
    <n v="-1.0460151688286016E-2"/>
    <n v="3.3018246252256994E-2"/>
    <n v="0"/>
    <n v="0"/>
    <n v="0"/>
    <n v="0"/>
    <n v="0"/>
    <n v="0"/>
    <n v="0"/>
  </r>
  <r>
    <x v="2"/>
    <x v="9"/>
    <s v="44258_10"/>
    <n v="188.89849930931135"/>
    <n v="231.68564241529879"/>
    <n v="484.1819238664342"/>
    <n v="245.4833722727507"/>
    <n v="0.2224782981904794"/>
    <n v="2.6725989540369777"/>
    <n v="0.5162141252602096"/>
    <n v="-13.92698265321598"/>
    <n v="-12.721214901050928"/>
    <n v="-31.437325089638101"/>
    <n v="-21.532406299594385"/>
    <n v="4.741489400524064E-2"/>
    <n v="0.16157566649365471"/>
    <n v="9.6418189224789064E-2"/>
    <n v="0"/>
    <n v="0"/>
    <n v="0"/>
    <n v="0"/>
    <n v="2.5814789508661101E-2"/>
    <n v="0"/>
    <n v="0"/>
  </r>
  <r>
    <x v="2"/>
    <x v="10"/>
    <s v="44258_11"/>
    <n v="205.86690502549021"/>
    <n v="250.54371788433238"/>
    <n v="523.25212596216556"/>
    <n v="266.34896572843968"/>
    <n v="0.23113734963278998"/>
    <n v="2.8813775817899865"/>
    <n v="0.53249758937824543"/>
    <n v="-5.8858194264692019"/>
    <n v="-3.7133951274560122"/>
    <n v="-14.855163005696269"/>
    <n v="-12.273604195360955"/>
    <n v="5.5983463694187975E-2"/>
    <n v="0.28323483269140853"/>
    <n v="0.11537221082194431"/>
    <n v="0"/>
    <n v="0"/>
    <n v="0"/>
    <n v="0"/>
    <n v="8.6272252887151901E-2"/>
    <n v="0"/>
    <n v="7.846122372408855E-2"/>
  </r>
  <r>
    <x v="2"/>
    <x v="11"/>
    <s v="44258_12"/>
    <n v="218.75304485056074"/>
    <n v="263.97285825262009"/>
    <n v="550.70055001176547"/>
    <n v="281.7294232205889"/>
    <n v="0.24039655440644939"/>
    <n v="3.0289986526819597"/>
    <n v="0.55140725186045259"/>
    <n v="-0.92613023466775868"/>
    <n v="1.8241887703770496"/>
    <n v="-3.4787892466368202"/>
    <n v="-6.1439926866557117"/>
    <n v="7.1267444746600572E-2"/>
    <n v="0.35371619529105325"/>
    <n v="0.14987985061651832"/>
    <n v="0"/>
    <n v="0"/>
    <n v="0"/>
    <n v="0"/>
    <n v="0.20505266777094244"/>
    <n v="0"/>
    <n v="0.35016865336147496"/>
  </r>
  <r>
    <x v="2"/>
    <x v="12"/>
    <s v="44258_13"/>
    <n v="231.71050933789792"/>
    <n v="279.09581462783007"/>
    <n v="583.62071699982266"/>
    <n v="298.8706364605917"/>
    <n v="0.26764511315271966"/>
    <n v="3.2019973911156465"/>
    <n v="0.61675762487329733"/>
    <n v="1.8339252376085993"/>
    <n v="5.2611795201194891"/>
    <n v="3.9884023863891604"/>
    <n v="-2.0142902988128384"/>
    <n v="0.10271180692135026"/>
    <n v="0.40518156112217935"/>
    <n v="0.22154472555467253"/>
    <n v="0"/>
    <n v="0"/>
    <n v="0"/>
    <n v="0"/>
    <n v="0.59366715242335921"/>
    <n v="0"/>
    <n v="1.1269024518633461"/>
  </r>
  <r>
    <x v="2"/>
    <x v="13"/>
    <s v="44258_14"/>
    <n v="241.48105327914755"/>
    <n v="290.49912006561669"/>
    <n v="608.35779871670741"/>
    <n v="312.88122928399275"/>
    <n v="0.27335176443841847"/>
    <n v="3.3251737571438702"/>
    <n v="0.63071190937105148"/>
    <n v="3.9115475729720659"/>
    <n v="6.5178062772680985"/>
    <n v="6.9901812145441005"/>
    <n v="0.95666959681860408"/>
    <n v="0.11713862332444136"/>
    <n v="0.42353736282967974"/>
    <n v="0.25454511995720497"/>
    <n v="0"/>
    <n v="0"/>
    <n v="0"/>
    <n v="0"/>
    <n v="0.80118435403608501"/>
    <n v="0"/>
    <n v="1.5980780982079656"/>
  </r>
  <r>
    <x v="2"/>
    <x v="14"/>
    <s v="44258_15"/>
    <n v="244.20197762295538"/>
    <n v="295.65004943683118"/>
    <n v="618.72906101656281"/>
    <n v="316.39638545259015"/>
    <n v="0.27767401634748551"/>
    <n v="3.4292746969492862"/>
    <n v="0.64067984671231104"/>
    <n v="6.765132645201386"/>
    <n v="11.122970194677244"/>
    <n v="17.147579364157231"/>
    <n v="5.0388322434855182"/>
    <n v="0.10697764778521907"/>
    <n v="0.48502137329849387"/>
    <n v="0.23147996882805238"/>
    <n v="0"/>
    <n v="0"/>
    <n v="0"/>
    <n v="0"/>
    <n v="0.62255488509270196"/>
    <n v="0"/>
    <n v="1.1919844483515505"/>
  </r>
  <r>
    <x v="2"/>
    <x v="15"/>
    <s v="44258_16"/>
    <n v="245.09531480024793"/>
    <n v="296.78090476074192"/>
    <n v="620.49685654729069"/>
    <n v="316.19381113642868"/>
    <n v="0.2596690717931065"/>
    <n v="3.4427407688099296"/>
    <n v="0.59987966772485257"/>
    <n v="6.2182977599858891"/>
    <n v="11.473657048800998"/>
    <n v="17.953568469924619"/>
    <n v="4.4997553569050881"/>
    <n v="9.2694094997738744E-2"/>
    <n v="0.47361047723212468"/>
    <n v="0.19900239687519228"/>
    <n v="0"/>
    <n v="0"/>
    <n v="0"/>
    <n v="0"/>
    <n v="0.4651950391606075"/>
    <n v="0"/>
    <n v="0.83364260935448331"/>
  </r>
  <r>
    <x v="2"/>
    <x v="16"/>
    <s v="44258_17"/>
    <n v="242.56167211811837"/>
    <n v="294.00212798942283"/>
    <n v="614.45303647831599"/>
    <n v="313.0007873027256"/>
    <n v="0.24059716396593434"/>
    <n v="3.3816633104498295"/>
    <n v="0.55699160127520631"/>
    <n v="5.370984600135241"/>
    <n v="10.249591351389618"/>
    <n v="15.341259917052051"/>
    <n v="3.2605624852816693"/>
    <n v="5.8522911671915527E-2"/>
    <n v="0.42926609678286176"/>
    <n v="0.11974786675254905"/>
    <n v="0"/>
    <n v="0"/>
    <n v="0"/>
    <n v="0"/>
    <n v="9.1997963724597537E-2"/>
    <n v="0"/>
    <n v="7.3835039677461342E-2"/>
  </r>
  <r>
    <x v="2"/>
    <x v="17"/>
    <s v="44258_18"/>
    <n v="233.02666103404607"/>
    <n v="282.34391901449692"/>
    <n v="591.97979161157241"/>
    <n v="301.62084589627926"/>
    <n v="0.23398672391669706"/>
    <n v="3.2372686943556763"/>
    <n v="0.53990691293753978"/>
    <n v="1.8982108333686822"/>
    <n v="5.346779022492214"/>
    <n v="5.086203211000818"/>
    <n v="-1.097589267883742"/>
    <n v="3.7578349409444586E-2"/>
    <n v="0.3428053546507191"/>
    <n v="7.1472636224719013E-2"/>
    <n v="0"/>
    <n v="0"/>
    <n v="0"/>
    <n v="0"/>
    <n v="0"/>
    <n v="0"/>
    <n v="0"/>
  </r>
  <r>
    <x v="2"/>
    <x v="18"/>
    <s v="44258_19"/>
    <n v="214.59777233404535"/>
    <n v="261.29478324137193"/>
    <n v="551.38819550589778"/>
    <n v="280.06660512340011"/>
    <n v="0.20392423118459538"/>
    <n v="2.9972252614098305"/>
    <n v="0.46982590473872421"/>
    <n v="-6.0273529887428401"/>
    <n v="-4.6493075890810109"/>
    <n v="-14.751883548090007"/>
    <n v="-10.394077872627099"/>
    <n v="7.5702110990467034E-3"/>
    <n v="0.19112316669922416"/>
    <n v="3.4942584284169834E-3"/>
    <n v="0"/>
    <n v="0"/>
    <n v="0"/>
    <n v="0"/>
    <n v="0"/>
    <n v="0"/>
    <n v="0"/>
  </r>
  <r>
    <x v="2"/>
    <x v="19"/>
    <s v="44258_20"/>
    <n v="199.845003539922"/>
    <n v="249.98419686331587"/>
    <n v="531.34607536671137"/>
    <n v="266.29131998594903"/>
    <n v="0.20368936709389163"/>
    <n v="2.9035922834152994"/>
    <n v="0.46728736904871382"/>
    <n v="-13.562301098177716"/>
    <n v="-11.626581924442432"/>
    <n v="-26.901641168056507"/>
    <n v="-18.066159180837133"/>
    <n v="5.6025729024536813E-3"/>
    <n v="0.11801262539324113"/>
    <n v="-9.3566691425011651E-4"/>
    <n v="0"/>
    <n v="0"/>
    <n v="0"/>
    <n v="0"/>
    <n v="0"/>
    <n v="0"/>
    <n v="0"/>
  </r>
  <r>
    <x v="2"/>
    <x v="20"/>
    <s v="44258_21"/>
    <n v="205.67780300050759"/>
    <n v="261.47180203306141"/>
    <n v="561.2778951664194"/>
    <n v="278.79102029412155"/>
    <n v="0.24692869612339186"/>
    <n v="3.0611059410857884"/>
    <n v="0.56380271188786246"/>
    <n v="-19.605220152219445"/>
    <n v="-17.546476834901394"/>
    <n v="-37.485340329833647"/>
    <n v="-24.631416246639112"/>
    <n v="1.4822518268535874E-2"/>
    <n v="6.0518310119281229E-2"/>
    <n v="2.127437185233956E-2"/>
    <n v="0"/>
    <n v="0"/>
    <n v="0"/>
    <n v="0"/>
    <n v="0"/>
    <n v="0"/>
    <n v="0"/>
  </r>
  <r>
    <x v="2"/>
    <x v="21"/>
    <s v="44258_22"/>
    <n v="209.88789015818088"/>
    <n v="268.88155492707983"/>
    <n v="579.64926097287434"/>
    <n v="285.87365550121365"/>
    <n v="0.2694438958277946"/>
    <n v="3.1774618699712138"/>
    <n v="0.61777704864940186"/>
    <n v="-22.906130111180527"/>
    <n v="-20.656846933683042"/>
    <n v="-43.250587229756633"/>
    <n v="-28.81108130866231"/>
    <n v="6.4738196345377292E-3"/>
    <n v="2.2731643884449024E-2"/>
    <n v="2.8436646038370347E-3"/>
    <n v="0"/>
    <n v="0"/>
    <n v="0"/>
    <n v="0"/>
    <n v="0"/>
    <n v="0"/>
    <n v="0"/>
  </r>
  <r>
    <x v="2"/>
    <x v="22"/>
    <s v="44258_23"/>
    <n v="195.93602742170569"/>
    <n v="252.44167054430952"/>
    <n v="545.26012289258097"/>
    <n v="267.23799033646304"/>
    <n v="0.25881831177845355"/>
    <n v="2.9887384923216334"/>
    <n v="0.5959356169639326"/>
    <n v="-26.852339458473736"/>
    <n v="-25.188827293009815"/>
    <n v="-52.270555009415006"/>
    <n v="-34.189978971013247"/>
    <n v="4.4180393497806753E-3"/>
    <n v="-2.9783869229381123E-2"/>
    <n v="-1.1438858477281365E-3"/>
    <n v="0"/>
    <n v="0"/>
    <n v="0"/>
    <n v="0"/>
    <n v="0"/>
    <n v="0"/>
    <n v="0"/>
  </r>
  <r>
    <x v="2"/>
    <x v="23"/>
    <s v="44258_24"/>
    <n v="177.64742959672836"/>
    <n v="228.75967393137043"/>
    <n v="494.6695849110427"/>
    <n v="242.00942945835956"/>
    <n v="0.24055503520461261"/>
    <n v="2.6925948146844521"/>
    <n v="0.55746572112349102"/>
    <n v="-30.01953133975789"/>
    <n v="-29.180655096535538"/>
    <n v="-60.831610385260532"/>
    <n v="-38.593492717734506"/>
    <n v="8.7471206705759114E-3"/>
    <n v="-7.8688166279455005E-2"/>
    <n v="8.2428683076078944E-3"/>
    <n v="0"/>
    <n v="0"/>
    <n v="0"/>
    <n v="0"/>
    <n v="0"/>
    <n v="0"/>
    <n v="0"/>
  </r>
  <r>
    <x v="3"/>
    <x v="0"/>
    <s v="44259_1"/>
    <n v="156.99225535734109"/>
    <n v="200.84203174285577"/>
    <n v="431.21566270136913"/>
    <n v="212.02738391513645"/>
    <n v="0.2236003298977699"/>
    <n v="2.3716688760737035"/>
    <n v="0.52100445169105003"/>
    <n v="-31.380249419578895"/>
    <n v="-31.152081119894014"/>
    <n v="-65.139221607946524"/>
    <n v="-40.525895786095703"/>
    <n v="1.4318022767146873E-2"/>
    <n v="-9.8325405681688682E-2"/>
    <n v="2.0432232837288893E-2"/>
    <n v="0"/>
    <n v="0"/>
    <n v="0"/>
    <n v="0"/>
    <n v="0"/>
    <n v="0"/>
    <n v="0"/>
  </r>
  <r>
    <x v="3"/>
    <x v="1"/>
    <s v="44259_2"/>
    <n v="140.10485865955607"/>
    <n v="177.21413820805864"/>
    <n v="378.0188809475419"/>
    <n v="186.85010620336024"/>
    <n v="0.20870763626120442"/>
    <n v="2.0905727485684751"/>
    <n v="0.48808381460833722"/>
    <n v="-32.351507728452432"/>
    <n v="-32.448620747957463"/>
    <n v="-68.373664706516891"/>
    <n v="-41.837920824008648"/>
    <n v="1.9200206957777813E-2"/>
    <n v="-0.11144293084610163"/>
    <n v="3.1170441994474954E-2"/>
    <n v="0"/>
    <n v="0"/>
    <n v="0"/>
    <n v="0"/>
    <n v="0"/>
    <n v="0"/>
    <n v="0"/>
  </r>
  <r>
    <x v="3"/>
    <x v="2"/>
    <s v="44259_3"/>
    <n v="130.27507771108597"/>
    <n v="163.06644187537324"/>
    <n v="346.73623846573645"/>
    <n v="172.12913024307716"/>
    <n v="0.20048457949839274"/>
    <n v="1.9014338710793561"/>
    <n v="0.46869831256201749"/>
    <n v="-32.912526456802226"/>
    <n v="-33.160787295646969"/>
    <n v="-69.804388948110486"/>
    <n v="-42.51873629395962"/>
    <n v="2.0439853665054176E-2"/>
    <n v="-0.12246189241280139"/>
    <n v="3.3714267578492219E-2"/>
    <n v="0"/>
    <n v="0"/>
    <n v="0"/>
    <n v="0"/>
    <n v="0"/>
    <n v="0"/>
    <n v="0"/>
  </r>
  <r>
    <x v="3"/>
    <x v="3"/>
    <s v="44259_4"/>
    <n v="123.92651276442038"/>
    <n v="154.45765316880781"/>
    <n v="326.54308320132833"/>
    <n v="163.12497427081317"/>
    <n v="0.19588134213141273"/>
    <n v="1.8075206578468781"/>
    <n v="0.45884381404650776"/>
    <n v="-33.988952531333332"/>
    <n v="-34.433869764240974"/>
    <n v="-72.676546965666802"/>
    <n v="-43.97933246111721"/>
    <n v="1.5871384863836598E-2"/>
    <n v="-0.14516995056436194"/>
    <n v="2.3360127662203058E-2"/>
    <n v="0"/>
    <n v="0"/>
    <n v="0"/>
    <n v="0"/>
    <n v="0"/>
    <n v="0"/>
    <n v="0"/>
  </r>
  <r>
    <x v="3"/>
    <x v="4"/>
    <s v="44259_5"/>
    <n v="121.072490323276"/>
    <n v="151.03419649988979"/>
    <n v="318.6858063057586"/>
    <n v="159.05033955129016"/>
    <n v="0.17710749109857571"/>
    <n v="1.7558998053076782"/>
    <n v="0.41623064917088204"/>
    <n v="-35.397247910106849"/>
    <n v="-36.200933422655119"/>
    <n v="-76.16628116697062"/>
    <n v="-45.821935999996164"/>
    <n v="-1.1012058792245379E-2"/>
    <n v="-0.18968641171596609"/>
    <n v="-3.8229655772486902E-2"/>
    <n v="0"/>
    <n v="0"/>
    <n v="0"/>
    <n v="0"/>
    <n v="0"/>
    <n v="0"/>
    <n v="0"/>
  </r>
  <r>
    <x v="3"/>
    <x v="5"/>
    <s v="44259_6"/>
    <n v="121.73057812042205"/>
    <n v="152.31571595441881"/>
    <n v="322.14707543998458"/>
    <n v="159.97780285643333"/>
    <n v="0.17502466981952736"/>
    <n v="1.7964986402971044"/>
    <n v="0.41062936997536131"/>
    <n v="-35.433302560096962"/>
    <n v="-36.608256046250595"/>
    <n v="-76.745311104520397"/>
    <n v="-45.989958012091201"/>
    <n v="-1.3304839745660504E-2"/>
    <n v="-0.19289012810849449"/>
    <n v="-4.3142479866064114E-2"/>
    <n v="0"/>
    <n v="0"/>
    <n v="0"/>
    <n v="0"/>
    <n v="0"/>
    <n v="0"/>
    <n v="0"/>
  </r>
  <r>
    <x v="3"/>
    <x v="6"/>
    <s v="44259_7"/>
    <n v="131.0472815076883"/>
    <n v="163.42286610946036"/>
    <n v="346.75581301048874"/>
    <n v="172.75286245401182"/>
    <n v="0.18882044594315517"/>
    <n v="1.9217727222823107"/>
    <n v="0.44174037753214401"/>
    <n v="-34.599579088535513"/>
    <n v="-36.144174476629154"/>
    <n v="-75.98545811267573"/>
    <n v="-44.893259430823356"/>
    <n v="-6.3268148964322757E-3"/>
    <n v="-0.1925607331732942"/>
    <n v="-2.661297977846741E-2"/>
    <n v="0"/>
    <n v="0"/>
    <n v="0"/>
    <n v="0"/>
    <n v="0"/>
    <n v="0"/>
    <n v="0"/>
  </r>
  <r>
    <x v="3"/>
    <x v="7"/>
    <s v="44259_8"/>
    <n v="149.78495384945413"/>
    <n v="183.27416367355156"/>
    <n v="385.81177087356986"/>
    <n v="196.2368979528448"/>
    <n v="0.18832593561353467"/>
    <n v="2.07627227195889"/>
    <n v="0.4396245472460486"/>
    <n v="-29.762765916531578"/>
    <n v="-31.638262327811468"/>
    <n v="-68.603090596867276"/>
    <n v="-39.435799336376675"/>
    <n v="6.9735538852034457E-4"/>
    <n v="-0.13696896625865129"/>
    <n v="-1.0245072354336538E-2"/>
    <n v="0"/>
    <n v="0"/>
    <n v="0"/>
    <n v="0"/>
    <n v="0"/>
    <n v="0"/>
    <n v="0"/>
  </r>
  <r>
    <x v="3"/>
    <x v="8"/>
    <s v="44259_9"/>
    <n v="169.77526883388691"/>
    <n v="210.17798930160427"/>
    <n v="439.72394133912803"/>
    <n v="222.45712197757001"/>
    <n v="0.20009064421338674"/>
    <n v="2.4325698878812489"/>
    <n v="0.46553571331253596"/>
    <n v="-21.162337628058101"/>
    <n v="-20.366327878399407"/>
    <n v="-46.857733271332876"/>
    <n v="-29.052767585337168"/>
    <n v="3.0821053261430871E-2"/>
    <n v="6.6366760406095432E-2"/>
    <n v="5.8213664212050466E-2"/>
    <n v="0"/>
    <n v="0"/>
    <n v="0"/>
    <n v="0"/>
    <n v="0"/>
    <n v="0"/>
    <n v="0"/>
  </r>
  <r>
    <x v="3"/>
    <x v="9"/>
    <s v="44259_10"/>
    <n v="193.73204838065067"/>
    <n v="238.85583320470667"/>
    <n v="498.34136099840327"/>
    <n v="252.30506239621639"/>
    <n v="0.22528460047917098"/>
    <n v="2.7866352707903035"/>
    <n v="0.52057513694019786"/>
    <n v="-11.196642677621707"/>
    <n v="-8.7359192655750384"/>
    <n v="-25.604889424019731"/>
    <n v="-17.803900768575144"/>
    <n v="5.4915835290345882E-2"/>
    <n v="0.25529512816092009"/>
    <n v="0.11366950603589485"/>
    <n v="0"/>
    <n v="0"/>
    <n v="0"/>
    <n v="0"/>
    <n v="8.7182387065066785E-2"/>
    <n v="0"/>
    <n v="8.4490254682984198E-2"/>
  </r>
  <r>
    <x v="3"/>
    <x v="10"/>
    <s v="44259_11"/>
    <n v="210.2994850506455"/>
    <n v="257.58304736519233"/>
    <n v="537.19655895900576"/>
    <n v="272.9094696319554"/>
    <n v="0.24248982096398494"/>
    <n v="3.0297013190968998"/>
    <n v="0.55977583961673805"/>
    <n v="-5.4157695442017078"/>
    <n v="-1.201989079036943"/>
    <n v="-9.6341649434644054"/>
    <n v="-10.255118827504372"/>
    <n v="7.0815296599824967E-2"/>
    <n v="0.3705966566262931"/>
    <n v="0.15008229672481999"/>
    <n v="0"/>
    <n v="0"/>
    <n v="0"/>
    <n v="0"/>
    <n v="0.19735217047534839"/>
    <n v="0"/>
    <n v="0.33715819999142016"/>
  </r>
  <r>
    <x v="3"/>
    <x v="11"/>
    <s v="44259_12"/>
    <n v="224.57207129652082"/>
    <n v="272.25584112034625"/>
    <n v="567.2773982166517"/>
    <n v="289.76022248980382"/>
    <n v="0.25842205430167753"/>
    <n v="3.1990490647873515"/>
    <n v="0.5945113019548578"/>
    <n v="-2.0755974654486264"/>
    <n v="2.9237962725771434"/>
    <n v="-0.52532700132632559"/>
    <n v="-5.5958070780708571"/>
    <n v="8.288532701093132E-2"/>
    <n v="0.41873344464398293"/>
    <n v="0.17741966943587772"/>
    <n v="0"/>
    <n v="0"/>
    <n v="0"/>
    <n v="0"/>
    <n v="0.31385473213106985"/>
    <n v="0"/>
    <n v="0.51746944818410512"/>
  </r>
  <r>
    <x v="3"/>
    <x v="12"/>
    <s v="44259_13"/>
    <n v="234.59880472398117"/>
    <n v="281.6767201045501"/>
    <n v="584.67048322895243"/>
    <n v="297.28119721953931"/>
    <n v="0.25012060953287091"/>
    <n v="3.2960797474306651"/>
    <n v="0.57733452544526132"/>
    <n v="1.3752207770420357"/>
    <n v="6.2312965443362209"/>
    <n v="6.8103189863977676"/>
    <n v="-1.1819197920913638"/>
    <n v="7.1577091250490332E-2"/>
    <n v="0.42616278122350698"/>
    <n v="0.1504168296226096"/>
    <n v="0"/>
    <n v="0"/>
    <n v="0"/>
    <n v="0"/>
    <n v="0.19059290790825051"/>
    <n v="0"/>
    <n v="0.30906218265024749"/>
  </r>
  <r>
    <x v="3"/>
    <x v="13"/>
    <s v="44259_14"/>
    <n v="246.75484671549134"/>
    <n v="296.61568430951968"/>
    <n v="618.8327605109564"/>
    <n v="315.44028393560234"/>
    <n v="0.25611814357785234"/>
    <n v="3.4361711498430569"/>
    <n v="0.59125038070704472"/>
    <n v="5.3094243691308325"/>
    <n v="9.6903167044244967"/>
    <n v="14.188668510622952"/>
    <n v="3.532360263172639"/>
    <n v="7.4399823723296565E-2"/>
    <n v="0.44804125149374641"/>
    <n v="0.15643259553750355"/>
    <n v="0"/>
    <n v="0"/>
    <n v="0"/>
    <n v="0"/>
    <n v="0.20494709245332185"/>
    <n v="0"/>
    <n v="0.33764801901966457"/>
  </r>
  <r>
    <x v="3"/>
    <x v="14"/>
    <s v="44259_15"/>
    <n v="255.11069497448437"/>
    <n v="309.00131357253758"/>
    <n v="647.97190874907335"/>
    <n v="330.36688143710779"/>
    <n v="0.25400236171481838"/>
    <n v="3.5831761692667183"/>
    <n v="0.58586658103090827"/>
    <n v="6.6826842439241645"/>
    <n v="12.680034563780712"/>
    <n v="20.703641260526208"/>
    <n v="5.8890466315662344"/>
    <n v="6.5341647056404953E-2"/>
    <n v="0.48166014528028339"/>
    <n v="0.13541331374133686"/>
    <n v="0"/>
    <n v="0"/>
    <n v="0"/>
    <n v="0"/>
    <n v="0.12858760799096119"/>
    <n v="0"/>
    <n v="0.16129629820337749"/>
  </r>
  <r>
    <x v="3"/>
    <x v="15"/>
    <s v="44259_16"/>
    <n v="259.28179435312626"/>
    <n v="313.89434477072206"/>
    <n v="656.72724432384041"/>
    <n v="334.44469292076087"/>
    <n v="0.24845749444306611"/>
    <n v="3.680681788260912"/>
    <n v="0.57466012004962286"/>
    <n v="8.2263372571553077"/>
    <n v="15.333925974014939"/>
    <n v="26.283908481515201"/>
    <n v="7.9119461179281165"/>
    <n v="6.3910479423776201E-2"/>
    <n v="0.53528002110212547"/>
    <n v="0.13192430308858974"/>
    <n v="0"/>
    <n v="0"/>
    <n v="0"/>
    <n v="0"/>
    <n v="0.1257384448724462"/>
    <n v="0"/>
    <n v="0.15026272389263598"/>
  </r>
  <r>
    <x v="3"/>
    <x v="16"/>
    <s v="44259_17"/>
    <n v="258.50216184121791"/>
    <n v="313.73869553735835"/>
    <n v="656.32371438355506"/>
    <n v="334.00271705300736"/>
    <n v="0.24041193771281544"/>
    <n v="3.6666547074267579"/>
    <n v="0.5548709227470785"/>
    <n v="6.4515835244658648"/>
    <n v="14.707620235410962"/>
    <n v="24.921458660794624"/>
    <n v="7.1988500082763336"/>
    <n v="5.1213828251278917E-2"/>
    <n v="0.51187609873952133"/>
    <n v="0.10229494430444043"/>
    <n v="0"/>
    <n v="0"/>
    <n v="0"/>
    <n v="0"/>
    <n v="2.7691330187174068E-2"/>
    <n v="0"/>
    <n v="0"/>
  </r>
  <r>
    <x v="3"/>
    <x v="17"/>
    <s v="44259_18"/>
    <n v="250.29504769340488"/>
    <n v="302.37324214209605"/>
    <n v="634.14012050503641"/>
    <n v="323.73859221268356"/>
    <n v="0.23814245967746919"/>
    <n v="3.5185883614855062"/>
    <n v="0.54737740879478736"/>
    <n v="2.0990697784287544"/>
    <n v="8.3716584642307748"/>
    <n v="12.27056218709445"/>
    <n v="2.1769770188697022"/>
    <n v="3.5733292120983737E-2"/>
    <n v="0.40180141476305886"/>
    <n v="6.6511306165026124E-2"/>
    <n v="0"/>
    <n v="0"/>
    <n v="0"/>
    <n v="0"/>
    <n v="0"/>
    <n v="0"/>
    <n v="0"/>
  </r>
  <r>
    <x v="3"/>
    <x v="18"/>
    <s v="44259_19"/>
    <n v="233.00031247453791"/>
    <n v="279.59346250588976"/>
    <n v="590.23540122184988"/>
    <n v="300.933711931998"/>
    <n v="0.2144836232193624"/>
    <n v="3.1438512569038668"/>
    <n v="0.4910131657666042"/>
    <n v="-4.0482971242597365"/>
    <n v="0.95035444610578468"/>
    <n v="-0.30305396666126061"/>
    <n v="-4.8177067101718531"/>
    <n v="1.3480081926502713E-2"/>
    <n v="0.28574627175024175"/>
    <n v="1.6873341575047045E-2"/>
    <n v="0"/>
    <n v="0"/>
    <n v="0"/>
    <n v="0"/>
    <n v="0"/>
    <n v="0"/>
    <n v="0"/>
  </r>
  <r>
    <x v="3"/>
    <x v="19"/>
    <s v="44259_20"/>
    <n v="213.25863669566263"/>
    <n v="262.61676070971157"/>
    <n v="557.08699255544821"/>
    <n v="280.80456749316392"/>
    <n v="0.21612441838081295"/>
    <n v="3.0527496394220006"/>
    <n v="0.49401805018846451"/>
    <n v="-12.965640808484704"/>
    <n v="-9.2257968183200862"/>
    <n v="-21.351004791398456"/>
    <n v="-15.574833366338275"/>
    <n v="6.9084677364166982E-3"/>
    <n v="0.1607694195148574"/>
    <n v="1.9009636719322402E-3"/>
    <n v="0"/>
    <n v="0"/>
    <n v="0"/>
    <n v="0"/>
    <n v="0"/>
    <n v="0"/>
    <n v="0"/>
  </r>
  <r>
    <x v="3"/>
    <x v="20"/>
    <s v="44259_21"/>
    <n v="214.05150547996175"/>
    <n v="271.1277027534253"/>
    <n v="579.97967572145035"/>
    <n v="289.22815451665315"/>
    <n v="0.24998487685384876"/>
    <n v="3.2656415998992432"/>
    <n v="0.56961461343121544"/>
    <n v="-18.845495665411779"/>
    <n v="-15.085209759553994"/>
    <n v="-31.881415649200935"/>
    <n v="-22.119497171467245"/>
    <n v="2.778801146115081E-3"/>
    <n v="8.4857791392398144E-2"/>
    <n v="-5.9191169814765861E-3"/>
    <n v="0"/>
    <n v="0"/>
    <n v="0"/>
    <n v="0"/>
    <n v="0"/>
    <n v="0"/>
    <n v="0"/>
  </r>
  <r>
    <x v="3"/>
    <x v="21"/>
    <s v="44259_22"/>
    <n v="216.57453141325831"/>
    <n v="276.56783322649682"/>
    <n v="594.0189546519108"/>
    <n v="294.24096571129081"/>
    <n v="0.2751236824867368"/>
    <n v="3.3478752378018357"/>
    <n v="0.6279924238846265"/>
    <n v="-20.90693787560944"/>
    <n v="-18.232442636485832"/>
    <n v="-38.323947180923739"/>
    <n v="-25.987455871352399"/>
    <n v="-9.3620671624003067E-3"/>
    <n v="3.3616022907640652E-2"/>
    <n v="-3.2779195170635544E-2"/>
    <n v="0"/>
    <n v="0"/>
    <n v="0"/>
    <n v="0"/>
    <n v="0"/>
    <n v="0"/>
    <n v="0"/>
  </r>
  <r>
    <x v="3"/>
    <x v="22"/>
    <s v="44259_23"/>
    <n v="202.50132900734309"/>
    <n v="261.18046613437775"/>
    <n v="561.84834854030407"/>
    <n v="276.1937912941587"/>
    <n v="0.25677851542947217"/>
    <n v="3.1675974076093976"/>
    <n v="0.5891090193364088"/>
    <n v="-23.368561526600161"/>
    <n v="-20.799956029621654"/>
    <n v="-43.886566679913145"/>
    <n v="-29.739789379632384"/>
    <n v="-8.1843538028463815E-3"/>
    <n v="1.0186722293031813E-2"/>
    <n v="-3.0577187180814584E-2"/>
    <n v="0"/>
    <n v="0"/>
    <n v="0"/>
    <n v="0"/>
    <n v="0"/>
    <n v="0"/>
    <n v="0"/>
  </r>
  <r>
    <x v="3"/>
    <x v="23"/>
    <s v="44259_24"/>
    <n v="183.34730369346181"/>
    <n v="237.06101883244088"/>
    <n v="510.69278540373119"/>
    <n v="250.50172444714877"/>
    <n v="0.25778181111041149"/>
    <n v="2.8975837461005121"/>
    <n v="0.59469456647927244"/>
    <n v="-27.588631840388537"/>
    <n v="-25.351445515183151"/>
    <n v="-53.761959371073587"/>
    <n v="-35.269951106313634"/>
    <n v="1.5360218793410166E-2"/>
    <n v="-2.9433004407685082E-2"/>
    <n v="2.3564617278417278E-2"/>
    <n v="0"/>
    <n v="0"/>
    <n v="0"/>
    <n v="0"/>
    <n v="0"/>
    <n v="0"/>
    <n v="0"/>
  </r>
  <r>
    <x v="4"/>
    <x v="0"/>
    <s v="44260_1"/>
    <n v="161.22197562143268"/>
    <n v="208.22012423326913"/>
    <n v="445.25142999487832"/>
    <n v="218.94468007090842"/>
    <n v="0.24059607258901161"/>
    <n v="2.5868677600828947"/>
    <n v="0.55866101199505247"/>
    <n v="-28.894425035138923"/>
    <n v="-26.519499112922805"/>
    <n v="-56.113413581038301"/>
    <n v="-36.955853157932189"/>
    <n v="2.8256591200770301E-2"/>
    <n v="-3.063960729846496E-2"/>
    <n v="5.2822561102504287E-2"/>
    <n v="0"/>
    <n v="0"/>
    <n v="0"/>
    <n v="0"/>
    <n v="0"/>
    <n v="0"/>
    <n v="0"/>
  </r>
  <r>
    <x v="4"/>
    <x v="1"/>
    <s v="44260_2"/>
    <n v="143.03156474627542"/>
    <n v="183.63113474011365"/>
    <n v="389.99553526922489"/>
    <n v="192.81063422381425"/>
    <n v="0.2124681746699022"/>
    <n v="2.3204547212509974"/>
    <n v="0.49606323650602241"/>
    <n v="-30.364607545845356"/>
    <n v="-28.767541091358314"/>
    <n v="-61.034861338106296"/>
    <n v="-38.921362661240906"/>
    <n v="2.1919006052587214E-2"/>
    <n v="-5.6111922239706721E-2"/>
    <n v="3.8208139549930735E-2"/>
    <n v="0"/>
    <n v="0"/>
    <n v="0"/>
    <n v="0"/>
    <n v="0"/>
    <n v="0"/>
    <n v="0"/>
  </r>
  <r>
    <x v="4"/>
    <x v="2"/>
    <s v="44260_3"/>
    <n v="132.02915400475001"/>
    <n v="168.36952831851195"/>
    <n v="356.88842581157661"/>
    <n v="177.0366589934707"/>
    <n v="0.20197130211594427"/>
    <n v="2.1389650569662599"/>
    <n v="0.47259458563014678"/>
    <n v="-31.525012810920416"/>
    <n v="-30.422167681744671"/>
    <n v="-64.341491246422109"/>
    <n v="-40.425203925375548"/>
    <n v="1.7349670235514789E-2"/>
    <n v="-8.2416110573085816E-2"/>
    <n v="2.7681338088732813E-2"/>
    <n v="0"/>
    <n v="0"/>
    <n v="0"/>
    <n v="0"/>
    <n v="0"/>
    <n v="0"/>
    <n v="0"/>
  </r>
  <r>
    <x v="4"/>
    <x v="3"/>
    <s v="44260_4"/>
    <n v="125.62664875859031"/>
    <n v="159.7506830369876"/>
    <n v="336.47008015095173"/>
    <n v="168.00637014790209"/>
    <n v="0.18389765294891766"/>
    <n v="2.0372578146723308"/>
    <n v="0.43196150147484641"/>
    <n v="-32.122941303525337"/>
    <n v="-31.053919015587461"/>
    <n v="-66.194623870231126"/>
    <n v="-41.230671991462117"/>
    <n v="-4.7105387126111864E-3"/>
    <n v="-0.1099737654334785"/>
    <n v="-2.3246939555175032E-2"/>
    <n v="0"/>
    <n v="0"/>
    <n v="0"/>
    <n v="0"/>
    <n v="0"/>
    <n v="0"/>
    <n v="0"/>
  </r>
  <r>
    <x v="4"/>
    <x v="4"/>
    <s v="44260_5"/>
    <n v="122.24881558605571"/>
    <n v="155.17352536339965"/>
    <n v="326.56271632852236"/>
    <n v="163.04154143877608"/>
    <n v="0.17558462736959909"/>
    <n v="1.9889413960707081"/>
    <n v="0.41402080009592684"/>
    <n v="-32.661610707300213"/>
    <n v="-31.910424839285881"/>
    <n v="-67.738577352120757"/>
    <n v="-41.913899343720082"/>
    <n v="-1.1781765299189305E-2"/>
    <n v="-0.11860064078508602"/>
    <n v="-3.9130593508159381E-2"/>
    <n v="0"/>
    <n v="0"/>
    <n v="0"/>
    <n v="0"/>
    <n v="0"/>
    <n v="0"/>
    <n v="0"/>
  </r>
  <r>
    <x v="4"/>
    <x v="5"/>
    <s v="44260_6"/>
    <n v="122.42778069572745"/>
    <n v="155.97328315811563"/>
    <n v="328.86945844871343"/>
    <n v="163.59071335425725"/>
    <n v="0.17720452966037634"/>
    <n v="1.996631371550027"/>
    <n v="0.41723350404520404"/>
    <n v="-33.83151070188157"/>
    <n v="-34.727482563280212"/>
    <n v="-73.844641148091654"/>
    <n v="-43.902162121210118"/>
    <n v="-1.2913841104283754E-2"/>
    <n v="-0.1504252912685542"/>
    <n v="-4.1397747113181033E-2"/>
    <n v="0"/>
    <n v="0"/>
    <n v="0"/>
    <n v="0"/>
    <n v="0"/>
    <n v="0"/>
    <n v="0"/>
  </r>
  <r>
    <x v="4"/>
    <x v="6"/>
    <s v="44260_7"/>
    <n v="130.84710313353926"/>
    <n v="166.29815563266638"/>
    <n v="351.21657863968449"/>
    <n v="175.21363662246111"/>
    <n v="0.18604554138378301"/>
    <n v="2.1052775755481372"/>
    <n v="0.43794259207587716"/>
    <n v="-33.19834143232562"/>
    <n v="-34.531759804364754"/>
    <n v="-74.057834199585372"/>
    <n v="-43.170849745882514"/>
    <n v="-1.1226900961996859E-2"/>
    <n v="-0.15342280772571282"/>
    <n v="-3.723381416448919E-2"/>
    <n v="0"/>
    <n v="0"/>
    <n v="0"/>
    <n v="0"/>
    <n v="0"/>
    <n v="0"/>
    <n v="0"/>
  </r>
  <r>
    <x v="4"/>
    <x v="7"/>
    <s v="44260_8"/>
    <n v="149.01410609426321"/>
    <n v="185.38185612928029"/>
    <n v="388.92028210853346"/>
    <n v="197.75227092573815"/>
    <n v="0.18126266855645129"/>
    <n v="2.2886003903996071"/>
    <n v="0.42403869609700762"/>
    <n v="-28.970167745398221"/>
    <n v="-31.223617039653554"/>
    <n v="-68.529472726901517"/>
    <n v="-38.53626135750585"/>
    <n v="-1.1581630086145227E-2"/>
    <n v="-0.11716505543974302"/>
    <n v="-3.8183428304588554E-2"/>
    <n v="0"/>
    <n v="0"/>
    <n v="0"/>
    <n v="0"/>
    <n v="0"/>
    <n v="0"/>
    <n v="0"/>
  </r>
  <r>
    <x v="4"/>
    <x v="8"/>
    <s v="44260_9"/>
    <n v="169.78323867129961"/>
    <n v="209.26552258444968"/>
    <n v="437.449530015167"/>
    <n v="222.61865610984185"/>
    <n v="0.18661451893622391"/>
    <n v="2.4681198299285083"/>
    <n v="0.43493524829046265"/>
    <n v="-20.755429159198215"/>
    <n v="-20.97088719438338"/>
    <n v="-48.288071133374586"/>
    <n v="-28.358733398864779"/>
    <n v="2.3130302789500156E-3"/>
    <n v="3.7520319762928453E-2"/>
    <n v="-6.796566201232793E-3"/>
    <n v="0"/>
    <n v="0"/>
    <n v="0"/>
    <n v="0"/>
    <n v="0"/>
    <n v="0"/>
    <n v="0"/>
  </r>
  <r>
    <x v="4"/>
    <x v="9"/>
    <s v="44260_10"/>
    <n v="193.30460273873297"/>
    <n v="231.70938152736778"/>
    <n v="483.27393138501435"/>
    <n v="246.65901395758286"/>
    <n v="0.2136171561897407"/>
    <n v="2.5664950866385134"/>
    <n v="0.49288560407435711"/>
    <n v="-12.481455621228022"/>
    <n v="-9.7010703203054156"/>
    <n v="-25.806746736705975"/>
    <n v="-17.62069632803329"/>
    <n v="2.6140019014714275E-2"/>
    <n v="0.23605970461343426"/>
    <n v="4.7147208379379302E-2"/>
    <n v="0"/>
    <n v="0"/>
    <n v="0"/>
    <n v="0"/>
    <n v="0"/>
    <n v="0"/>
    <n v="0"/>
  </r>
  <r>
    <x v="4"/>
    <x v="10"/>
    <s v="44260_11"/>
    <n v="206.75905341460748"/>
    <n v="242.0869681514987"/>
    <n v="502.02719752987787"/>
    <n v="257.3897366604391"/>
    <n v="0.22776094963953764"/>
    <n v="2.6744749662412874"/>
    <n v="0.52372185479550348"/>
    <n v="-7.023770333753018"/>
    <n v="-1.8702361600584734"/>
    <n v="-9.5294373729550585"/>
    <n v="-9.4602490517936566"/>
    <n v="4.9220479918625534E-2"/>
    <n v="0.38080922807170114"/>
    <n v="9.9201363063367298E-2"/>
    <n v="0"/>
    <n v="0"/>
    <n v="0"/>
    <n v="0"/>
    <n v="3.2438688387919329E-2"/>
    <n v="0"/>
    <n v="0"/>
  </r>
  <r>
    <x v="4"/>
    <x v="11"/>
    <s v="44260_12"/>
    <n v="220.67409458087587"/>
    <n v="256.49495906496747"/>
    <n v="533.12165933139579"/>
    <n v="276.38924539092932"/>
    <n v="0.23373810907119508"/>
    <n v="2.8177403874071394"/>
    <n v="0.53718852849039445"/>
    <n v="-4.3807868995641019"/>
    <n v="0.71882526064221119"/>
    <n v="-4.6018166541886671"/>
    <n v="-6.9344830757312961"/>
    <n v="5.884626369326338E-2"/>
    <n v="0.42757334980363093"/>
    <n v="0.12103482442051548"/>
    <n v="0"/>
    <n v="0"/>
    <n v="0"/>
    <n v="0"/>
    <n v="0.10698829013621242"/>
    <n v="0"/>
    <n v="0.12023932086250674"/>
  </r>
  <r>
    <x v="4"/>
    <x v="12"/>
    <s v="44260_13"/>
    <n v="232.27702233349197"/>
    <n v="271.14333572966467"/>
    <n v="566.04081442654012"/>
    <n v="293.49039898902379"/>
    <n v="0.23223525125444758"/>
    <n v="2.9735373623870784"/>
    <n v="0.53427920149339625"/>
    <n v="0.49546940879616574"/>
    <n v="5.4468226188469497"/>
    <n v="5.5775835103598288"/>
    <n v="-1.4231648521046001"/>
    <n v="5.1007711444073602E-2"/>
    <n v="0.46591860690806841"/>
    <n v="0.10205909574760123"/>
    <n v="0"/>
    <n v="0"/>
    <n v="0"/>
    <n v="0"/>
    <n v="4.0329926931326823E-2"/>
    <n v="0"/>
    <n v="0"/>
  </r>
  <r>
    <x v="4"/>
    <x v="13"/>
    <s v="44260_14"/>
    <n v="239.13003314368746"/>
    <n v="279.59110797385495"/>
    <n v="585.54899299795034"/>
    <n v="304.22558991759348"/>
    <n v="0.23649090596421357"/>
    <n v="3.0595475136679964"/>
    <n v="0.54397199419345532"/>
    <n v="1.4162046605855991"/>
    <n v="5.4779132499794958"/>
    <n v="6.2475690721390249"/>
    <n v="-0.22397391297918645"/>
    <n v="5.8900085601826468E-2"/>
    <n v="0.45122445128809802"/>
    <n v="0.11975911533601631"/>
    <n v="0"/>
    <n v="0"/>
    <n v="0"/>
    <n v="0"/>
    <n v="0.10259564068864332"/>
    <n v="0"/>
    <n v="9.6960987985847055E-2"/>
  </r>
  <r>
    <x v="4"/>
    <x v="14"/>
    <s v="44260_15"/>
    <n v="237.70074025451359"/>
    <n v="284.78709766734323"/>
    <n v="595.66697518039075"/>
    <n v="306.68194648918154"/>
    <n v="0.24537574800169626"/>
    <n v="3.340781149501888"/>
    <n v="0.56321076547788174"/>
    <n v="4.9094363418618157"/>
    <n v="8.7575353880119025"/>
    <n v="13.675333320588033"/>
    <n v="2.8480282096564125"/>
    <n v="6.809745791432073E-2"/>
    <n v="0.45087523810140961"/>
    <n v="0.14163695085315417"/>
    <n v="0"/>
    <n v="0"/>
    <n v="0"/>
    <n v="0"/>
    <n v="0.16821427242053819"/>
    <n v="0"/>
    <n v="0.25640099657026066"/>
  </r>
  <r>
    <x v="4"/>
    <x v="15"/>
    <s v="44260_16"/>
    <n v="236.41398224645945"/>
    <n v="283.54173736190387"/>
    <n v="591.6570566439492"/>
    <n v="304.50279113031985"/>
    <n v="0.22333018239405467"/>
    <n v="3.3292367370237299"/>
    <n v="0.51388268424395045"/>
    <n v="4.5741693082056107"/>
    <n v="8.5795884274678773"/>
    <n v="13.448843375751988"/>
    <n v="2.1631753668016573"/>
    <n v="4.904246589952977E-2"/>
    <n v="0.43898369500714685"/>
    <n v="9.7960473188971192E-2"/>
    <n v="0"/>
    <n v="0"/>
    <n v="0"/>
    <n v="0"/>
    <n v="3.8700765367416665E-2"/>
    <n v="0"/>
    <n v="0"/>
  </r>
  <r>
    <x v="4"/>
    <x v="16"/>
    <s v="44260_17"/>
    <n v="230.13375269498761"/>
    <n v="276.15208724004009"/>
    <n v="576.9007373289993"/>
    <n v="296.61326806490354"/>
    <n v="0.20202836845044925"/>
    <n v="3.2257526881856391"/>
    <n v="0.46606902114570414"/>
    <n v="3.0617981175503513"/>
    <n v="6.4975000852866476"/>
    <n v="9.2850410313172151"/>
    <n v="0.35283718107629714"/>
    <n v="2.0434209010179175E-2"/>
    <n v="0.38565147573230812"/>
    <n v="3.1397305105299186E-2"/>
    <n v="0"/>
    <n v="0"/>
    <n v="0"/>
    <n v="0"/>
    <n v="0"/>
    <n v="0"/>
    <n v="0"/>
  </r>
  <r>
    <x v="4"/>
    <x v="17"/>
    <s v="44260_18"/>
    <n v="216.95273798799059"/>
    <n v="260.03033844051799"/>
    <n v="544.65502048913936"/>
    <n v="280.18255817153278"/>
    <n v="0.20404785526172592"/>
    <n v="3.0248252446440156"/>
    <n v="0.46976401341171475"/>
    <n v="-3.9240947978083178"/>
    <n v="-3.0345970949952568"/>
    <n v="-10.400311428325253"/>
    <n v="-8.6847243879489717"/>
    <n v="1.405039573521921E-2"/>
    <n v="0.25341359742595088"/>
    <n v="1.6607446387280757E-2"/>
    <n v="0"/>
    <n v="0"/>
    <n v="0"/>
    <n v="0"/>
    <n v="0"/>
    <n v="0"/>
    <n v="0"/>
  </r>
  <r>
    <x v="4"/>
    <x v="18"/>
    <s v="44260_19"/>
    <n v="198.81760868468959"/>
    <n v="241.22709150762722"/>
    <n v="508.51674720760485"/>
    <n v="260.19815366094116"/>
    <n v="0.20014692913205842"/>
    <n v="2.8342995030678955"/>
    <n v="0.45855594208009343"/>
    <n v="-10.80063509790908"/>
    <n v="-11.027631942160159"/>
    <n v="-26.415238761147815"/>
    <n v="-16.072872620229866"/>
    <n v="6.8684156499716244E-3"/>
    <n v="0.14869311571515867"/>
    <n v="2.0147310767690309E-3"/>
    <n v="0"/>
    <n v="0"/>
    <n v="0"/>
    <n v="0"/>
    <n v="0"/>
    <n v="0"/>
    <n v="0"/>
  </r>
  <r>
    <x v="4"/>
    <x v="19"/>
    <s v="44260_20"/>
    <n v="185.22113554302325"/>
    <n v="230.66825450457085"/>
    <n v="489.71438466012364"/>
    <n v="246.86764977740683"/>
    <n v="0.2000404448115134"/>
    <n v="2.734481988343938"/>
    <n v="0.45774682288405089"/>
    <n v="-17.003898696768463"/>
    <n v="-17.344509744532925"/>
    <n v="-39.577866848111412"/>
    <n v="-22.928299139406064"/>
    <n v="2.1355205725444608E-3"/>
    <n v="7.8544377686036879E-2"/>
    <n v="-8.1479585350304317E-3"/>
    <n v="0"/>
    <n v="0"/>
    <n v="0"/>
    <n v="0"/>
    <n v="0"/>
    <n v="0"/>
    <n v="0"/>
  </r>
  <r>
    <x v="4"/>
    <x v="20"/>
    <s v="44260_21"/>
    <n v="193.40850434516727"/>
    <n v="245.12938806753678"/>
    <n v="525.20715869674575"/>
    <n v="261.85281618532156"/>
    <n v="0.23794695544470726"/>
    <n v="2.9180265697523708"/>
    <n v="0.54091223775091224"/>
    <n v="-20.235831309310264"/>
    <n v="-21.037222536931189"/>
    <n v="-45.849654484001498"/>
    <n v="-26.379381937653871"/>
    <n v="-1.4056043637703589E-3"/>
    <n v="1.659202300942407E-2"/>
    <n v="-1.4998367768101522E-2"/>
    <n v="0"/>
    <n v="0"/>
    <n v="0"/>
    <n v="0"/>
    <n v="0"/>
    <n v="0"/>
    <n v="0"/>
  </r>
  <r>
    <x v="4"/>
    <x v="21"/>
    <s v="44260_22"/>
    <n v="197.20325941492126"/>
    <n v="251.1529541923897"/>
    <n v="540.26872184944978"/>
    <n v="267.57878001598976"/>
    <n v="0.24875999661284978"/>
    <n v="2.9943175583712054"/>
    <n v="0.56597925469014121"/>
    <n v="-23.116932644776831"/>
    <n v="-23.901911153285841"/>
    <n v="-51.179707486870008"/>
    <n v="-30.225410197157849"/>
    <n v="-1.2793292694849299E-2"/>
    <n v="-2.9249473863326523E-2"/>
    <n v="-4.0423693401259772E-2"/>
    <n v="0"/>
    <n v="0"/>
    <n v="0"/>
    <n v="0"/>
    <n v="0"/>
    <n v="0"/>
    <n v="0"/>
  </r>
  <r>
    <x v="4"/>
    <x v="22"/>
    <s v="44260_23"/>
    <n v="186.5075430784054"/>
    <n v="238.19019571447555"/>
    <n v="513.00245369502466"/>
    <n v="252.86246824205259"/>
    <n v="0.24015916993396563"/>
    <n v="2.8512025582462255"/>
    <n v="0.54980590800569917"/>
    <n v="-25.372752280001876"/>
    <n v="-26.417217213770687"/>
    <n v="-55.778421016445293"/>
    <n v="-33.433726972854913"/>
    <n v="-1.7174803118902909E-3"/>
    <n v="-4.384134153246879E-2"/>
    <n v="-1.5041434878888316E-2"/>
    <n v="0"/>
    <n v="0"/>
    <n v="0"/>
    <n v="0"/>
    <n v="0"/>
    <n v="0"/>
    <n v="0"/>
  </r>
  <r>
    <x v="4"/>
    <x v="23"/>
    <s v="44260_24"/>
    <n v="173.75295712779467"/>
    <n v="221.41118835889702"/>
    <n v="477.56613437718619"/>
    <n v="235.40675443241508"/>
    <n v="0.24979014899386942"/>
    <n v="2.6698640893828567"/>
    <n v="0.57451059024357076"/>
    <n v="-27.881368723758712"/>
    <n v="-29.76372327064643"/>
    <n v="-63.187930528844802"/>
    <n v="-37.066687135163491"/>
    <n v="2.3042723854887495E-2"/>
    <n v="-5.6788698344174188E-2"/>
    <n v="4.1294263813990754E-2"/>
    <n v="0"/>
    <n v="0"/>
    <n v="0"/>
    <n v="0"/>
    <n v="0"/>
    <n v="0"/>
    <n v="0"/>
  </r>
  <r>
    <x v="5"/>
    <x v="0"/>
    <s v="44261_1"/>
    <n v="157.72574078545594"/>
    <n v="199.13315840086273"/>
    <n v="427.12379055125263"/>
    <n v="211.21815772612669"/>
    <n v="0.23393744394226548"/>
    <n v="2.4003016802755863"/>
    <n v="0.54240869541393477"/>
    <n v="-27.675555841750786"/>
    <n v="-27.673792972666746"/>
    <n v="-58.301220868670505"/>
    <n v="-36.246436367908288"/>
    <n v="2.4342363608450018E-2"/>
    <n v="-5.2956486177897541E-2"/>
    <n v="4.4127382114596728E-2"/>
    <n v="0"/>
    <n v="0"/>
    <n v="0"/>
    <n v="0"/>
    <n v="0"/>
    <n v="0"/>
    <n v="0"/>
  </r>
  <r>
    <x v="5"/>
    <x v="1"/>
    <s v="44261_2"/>
    <n v="143.09235898568673"/>
    <n v="178.40167902015511"/>
    <n v="380.76268319362487"/>
    <n v="189.27365886054278"/>
    <n v="0.21974318591939315"/>
    <n v="2.1529323393317705"/>
    <n v="0.51138590416943641"/>
    <n v="-27.232427027938861"/>
    <n v="-26.542394111008505"/>
    <n v="-55.591938333456817"/>
    <n v="-35.193741766576608"/>
    <n v="3.4457393463969928E-2"/>
    <n v="-4.7990553281124573E-2"/>
    <n v="6.7035712165078795E-2"/>
    <n v="0"/>
    <n v="0"/>
    <n v="0"/>
    <n v="0"/>
    <n v="0"/>
    <n v="0"/>
    <n v="0"/>
  </r>
  <r>
    <x v="5"/>
    <x v="2"/>
    <s v="44261_3"/>
    <n v="131.57992344368569"/>
    <n v="163.19641565473307"/>
    <n v="347.5946519381003"/>
    <n v="172.91145801525408"/>
    <n v="0.21181126615646426"/>
    <n v="1.9854443984132557"/>
    <n v="0.49487725209752537"/>
    <n v="-23.392068030027758"/>
    <n v="-24.08511756200669"/>
    <n v="-50.716835323074598"/>
    <n v="-29.720186856662469"/>
    <n v="3.2287175982906681E-2"/>
    <n v="-5.1431810352332352E-2"/>
    <n v="6.1911615853901897E-2"/>
    <n v="0"/>
    <n v="0"/>
    <n v="0"/>
    <n v="0"/>
    <n v="0"/>
    <n v="0"/>
    <n v="0"/>
  </r>
  <r>
    <x v="5"/>
    <x v="3"/>
    <s v="44261_4"/>
    <n v="124.10000522643752"/>
    <n v="152.77164432596859"/>
    <n v="322.86431967814104"/>
    <n v="161.80874230415742"/>
    <n v="0.20757250021858534"/>
    <n v="1.8767745607812043"/>
    <n v="0.48647296880718716"/>
    <n v="-22.495463054330006"/>
    <n v="-23.512196956432781"/>
    <n v="-49.597818449650383"/>
    <n v="-28.275672568567803"/>
    <n v="2.9032416679850615E-2"/>
    <n v="-5.2676986318175613E-2"/>
    <n v="5.458875407186E-2"/>
    <n v="0"/>
    <n v="0"/>
    <n v="0"/>
    <n v="0"/>
    <n v="0"/>
    <n v="0"/>
    <n v="0"/>
  </r>
  <r>
    <x v="5"/>
    <x v="4"/>
    <s v="44261_5"/>
    <n v="119.80131530104248"/>
    <n v="147.34781881372763"/>
    <n v="310.60724318889129"/>
    <n v="155.68918016050358"/>
    <n v="0.18424398488938132"/>
    <n v="1.8003500357984701"/>
    <n v="0.43347719722217698"/>
    <n v="-23.360896353233358"/>
    <n v="-24.454383690074089"/>
    <n v="-51.806854669240238"/>
    <n v="-29.300063322357651"/>
    <n v="1.6217416718298558E-2"/>
    <n v="-7.4684171255852264E-2"/>
    <n v="2.5177855851648924E-2"/>
    <n v="0"/>
    <n v="0"/>
    <n v="0"/>
    <n v="0"/>
    <n v="0"/>
    <n v="0"/>
    <n v="0"/>
  </r>
  <r>
    <x v="5"/>
    <x v="5"/>
    <s v="44261_6"/>
    <n v="117.26129616773348"/>
    <n v="145.02274982527609"/>
    <n v="305.83160350671852"/>
    <n v="153.08490444586178"/>
    <n v="0.17603565028915991"/>
    <n v="1.7786372909245893"/>
    <n v="0.41474836968265616"/>
    <n v="-24.65343894165596"/>
    <n v="-26.436378397680397"/>
    <n v="-55.566193406102258"/>
    <n v="-30.921054175271042"/>
    <n v="4.8489028419357212E-3"/>
    <n v="-0.11106589190961563"/>
    <n v="-1.042802595453517E-3"/>
    <n v="0"/>
    <n v="0"/>
    <n v="0"/>
    <n v="0"/>
    <n v="0"/>
    <n v="0"/>
    <n v="0"/>
  </r>
  <r>
    <x v="5"/>
    <x v="6"/>
    <s v="44261_7"/>
    <n v="117.77766005507411"/>
    <n v="145.44320435360729"/>
    <n v="307.55397411471432"/>
    <n v="154.26217827171538"/>
    <n v="0.18000192745680074"/>
    <n v="1.7821395660225148"/>
    <n v="0.42309278543187601"/>
    <n v="-25.161598335548142"/>
    <n v="-27.59032865946466"/>
    <n v="-57.854502669555835"/>
    <n v="-31.503105981915414"/>
    <n v="1.6504402210495437E-3"/>
    <n v="-0.13127661889569464"/>
    <n v="-8.5539614274818092E-3"/>
    <n v="0"/>
    <n v="0"/>
    <n v="0"/>
    <n v="0"/>
    <n v="0"/>
    <n v="0"/>
    <n v="0"/>
  </r>
  <r>
    <x v="5"/>
    <x v="7"/>
    <s v="44261_8"/>
    <n v="118.79162325306343"/>
    <n v="146.2924606332501"/>
    <n v="308.08243151847353"/>
    <n v="155.61164031824609"/>
    <n v="0.16317505082965442"/>
    <n v="1.783084288541253"/>
    <n v="0.38326928266331783"/>
    <n v="-24.926579001526427"/>
    <n v="-28.57915110511005"/>
    <n v="-60.935206304284769"/>
    <n v="-31.614425873155852"/>
    <n v="-1.128798983488943E-2"/>
    <n v="-0.14159132475357192"/>
    <n v="-3.7835768652686882E-2"/>
    <n v="0"/>
    <n v="0"/>
    <n v="0"/>
    <n v="0"/>
    <n v="0"/>
    <n v="0"/>
    <n v="0"/>
  </r>
  <r>
    <x v="5"/>
    <x v="8"/>
    <s v="44261_9"/>
    <n v="126.52468812654431"/>
    <n v="155.34594003348263"/>
    <n v="326.17053988704743"/>
    <n v="165.38506747994799"/>
    <n v="0.16372308914158595"/>
    <n v="1.8952360695720885"/>
    <n v="0.3829763674790222"/>
    <n v="-31.87809993286659"/>
    <n v="-35.505989713709539"/>
    <n v="-76.848560025374255"/>
    <n v="-41.85869634772714"/>
    <n v="3.6116709433925785E-3"/>
    <n v="-0.13936065902674161"/>
    <n v="-3.9145676547745157E-3"/>
    <n v="0"/>
    <n v="0"/>
    <n v="0"/>
    <n v="0"/>
    <n v="0"/>
    <n v="0"/>
    <n v="0"/>
  </r>
  <r>
    <x v="5"/>
    <x v="9"/>
    <s v="44261_10"/>
    <n v="145.93236805605733"/>
    <n v="178.32402829744902"/>
    <n v="375.73610284891322"/>
    <n v="191.17731697864269"/>
    <n v="0.1924210585626806"/>
    <n v="2.1490026025036459"/>
    <n v="0.44196648815759854"/>
    <n v="-28.109918286419997"/>
    <n v="-31.490590111042767"/>
    <n v="-68.964545792364135"/>
    <n v="-38.456573637339247"/>
    <n v="2.0510931250055285E-2"/>
    <n v="-6.0723726695164799E-2"/>
    <n v="3.4129140281221437E-2"/>
    <n v="0"/>
    <n v="0"/>
    <n v="0"/>
    <n v="0"/>
    <n v="0"/>
    <n v="0"/>
    <n v="0"/>
  </r>
  <r>
    <x v="5"/>
    <x v="10"/>
    <s v="44261_11"/>
    <n v="163.23073668073846"/>
    <n v="198.81831454673818"/>
    <n v="420.16357501232034"/>
    <n v="214.58033302534454"/>
    <n v="0.21600778081903518"/>
    <n v="2.3858296214278116"/>
    <n v="0.4942423688021309"/>
    <n v="-21.975201633906739"/>
    <n v="-24.859145767286776"/>
    <n v="-55.193405361437904"/>
    <n v="-31.266522302097108"/>
    <n v="3.2966579770652461E-2"/>
    <n v="3.3777049989655555E-2"/>
    <n v="6.2555950344846026E-2"/>
    <n v="0"/>
    <n v="0"/>
    <n v="0"/>
    <n v="0"/>
    <n v="0"/>
    <n v="0"/>
    <n v="0"/>
  </r>
  <r>
    <x v="5"/>
    <x v="11"/>
    <s v="44261_12"/>
    <n v="175.48168069781457"/>
    <n v="212.48729221682385"/>
    <n v="449.54006605256387"/>
    <n v="230.1974232613984"/>
    <n v="0.22730852281070338"/>
    <n v="2.5467261573033539"/>
    <n v="0.51929118383749506"/>
    <n v="-17.059692434960478"/>
    <n v="-19.194658248251194"/>
    <n v="-43.375043527450075"/>
    <n v="-25.240805057813379"/>
    <n v="4.4297663998739564E-2"/>
    <n v="0.11307821466257284"/>
    <n v="8.7827156585791322E-2"/>
    <n v="0"/>
    <n v="0"/>
    <n v="0"/>
    <n v="0"/>
    <n v="0"/>
    <n v="0"/>
    <n v="0"/>
  </r>
  <r>
    <x v="5"/>
    <x v="12"/>
    <s v="44261_13"/>
    <n v="185.47360974621091"/>
    <n v="224.01026562583522"/>
    <n v="475.23555981340792"/>
    <n v="243.50344655420611"/>
    <n v="0.23128639228730241"/>
    <n v="2.6654905077038231"/>
    <n v="0.52754377512418438"/>
    <n v="-14.382521569772859"/>
    <n v="-16.010651967033674"/>
    <n v="-36.180420352965555"/>
    <n v="-21.457709940910988"/>
    <n v="5.0736089667956119E-2"/>
    <n v="0.15060285906379978"/>
    <n v="0.10148264023979993"/>
    <n v="0"/>
    <n v="0"/>
    <n v="0"/>
    <n v="0"/>
    <n v="3.9606127534412894E-2"/>
    <n v="0"/>
    <n v="0"/>
  </r>
  <r>
    <x v="5"/>
    <x v="13"/>
    <s v="44261_14"/>
    <n v="195.75435575206762"/>
    <n v="236.04787960757668"/>
    <n v="502.73724151674367"/>
    <n v="258.46318568418224"/>
    <n v="0.23505499405192137"/>
    <n v="2.7805084697773257"/>
    <n v="0.53465496230733789"/>
    <n v="-11.919568679415825"/>
    <n v="-13.404566773836565"/>
    <n v="-30.010570743701763"/>
    <n v="-17.942855481436744"/>
    <n v="5.419010769097847E-2"/>
    <n v="0.17075261205545417"/>
    <n v="0.10867218059815074"/>
    <n v="0"/>
    <n v="0"/>
    <n v="0"/>
    <n v="0"/>
    <n v="6.3484859831094434E-2"/>
    <n v="0"/>
    <n v="1.5397326692689145E-2"/>
  </r>
  <r>
    <x v="5"/>
    <x v="14"/>
    <s v="44261_15"/>
    <n v="198.24093936586925"/>
    <n v="240.55019642472593"/>
    <n v="513.08523397907595"/>
    <n v="262.72130799978009"/>
    <n v="0.22427316206518461"/>
    <n v="2.8322042004807928"/>
    <n v="0.51121573690125532"/>
    <n v="-11.611280140573335"/>
    <n v="-12.657740859647333"/>
    <n v="-28.017231290672331"/>
    <n v="-17.081533978772118"/>
    <n v="4.4027319709975615E-2"/>
    <n v="0.17077354117280097"/>
    <n v="8.5601361162863376E-2"/>
    <n v="0"/>
    <n v="0"/>
    <n v="0"/>
    <n v="0"/>
    <n v="0"/>
    <n v="0"/>
    <n v="0"/>
  </r>
  <r>
    <x v="5"/>
    <x v="15"/>
    <s v="44261_16"/>
    <n v="194.62542168996401"/>
    <n v="236.67776440605971"/>
    <n v="504.68750518084107"/>
    <n v="257.34703873871581"/>
    <n v="0.20952951320626703"/>
    <n v="2.7880650980315411"/>
    <n v="0.47935902388927837"/>
    <n v="-12.030761373620624"/>
    <n v="-13.011859377353108"/>
    <n v="-28.762237977298792"/>
    <n v="-17.550194618809268"/>
    <n v="3.2385514910283131E-2"/>
    <n v="0.16178372606989627"/>
    <n v="5.8752895615286016E-2"/>
    <n v="0"/>
    <n v="0"/>
    <n v="0"/>
    <n v="0"/>
    <n v="0"/>
    <n v="0"/>
    <n v="0"/>
  </r>
  <r>
    <x v="5"/>
    <x v="16"/>
    <s v="44261_17"/>
    <n v="190.16465765928015"/>
    <n v="231.00549655171127"/>
    <n v="492.25710147576063"/>
    <n v="250.98142009448071"/>
    <n v="0.19708623725939287"/>
    <n v="2.7267880186462561"/>
    <n v="0.45329732653236249"/>
    <n v="-13.025885581603614"/>
    <n v="-14.438083651181444"/>
    <n v="-31.433253153215603"/>
    <n v="-18.894771037434559"/>
    <n v="1.7082876667246623E-2"/>
    <n v="0.12900956692659954"/>
    <n v="2.3329346154901363E-2"/>
    <n v="0"/>
    <n v="0"/>
    <n v="0"/>
    <n v="0"/>
    <n v="0"/>
    <n v="0"/>
    <n v="0"/>
  </r>
  <r>
    <x v="5"/>
    <x v="17"/>
    <s v="44261_18"/>
    <n v="185.17544405286611"/>
    <n v="225.41908168529386"/>
    <n v="480.8343927219982"/>
    <n v="244.84262958514273"/>
    <n v="0.19348182925507251"/>
    <n v="2.6522231020611851"/>
    <n v="0.44419098650186478"/>
    <n v="-15.607151682995994"/>
    <n v="-17.475077582376677"/>
    <n v="-37.401619233170905"/>
    <n v="-21.782971588345685"/>
    <n v="1.1204919870757338E-2"/>
    <n v="7.5749823366327532E-2"/>
    <n v="9.3342801847229109E-3"/>
    <n v="0"/>
    <n v="0"/>
    <n v="0"/>
    <n v="0"/>
    <n v="0"/>
    <n v="0"/>
    <n v="0"/>
  </r>
  <r>
    <x v="5"/>
    <x v="18"/>
    <s v="44261_19"/>
    <n v="180.00195682624184"/>
    <n v="220.79469104509397"/>
    <n v="472.78306605083867"/>
    <n v="239.59072320513488"/>
    <n v="0.20269340269090944"/>
    <n v="2.5960258583306541"/>
    <n v="0.46266188725693719"/>
    <n v="-17.815339559267542"/>
    <n v="-19.432112401574816"/>
    <n v="-41.189969842111587"/>
    <n v="-23.720208148292514"/>
    <n v="1.6782287653856694E-2"/>
    <n v="3.6868482180285017E-2"/>
    <n v="2.4011971235955897E-2"/>
    <n v="0"/>
    <n v="0"/>
    <n v="0"/>
    <n v="0"/>
    <n v="0"/>
    <n v="0"/>
    <n v="0"/>
  </r>
  <r>
    <x v="5"/>
    <x v="19"/>
    <s v="44261_20"/>
    <n v="175.8031433141081"/>
    <n v="218.55703127255006"/>
    <n v="469.42458753959818"/>
    <n v="236.48558992295634"/>
    <n v="0.21053829953591502"/>
    <n v="2.557636211716833"/>
    <n v="0.47674428876926656"/>
    <n v="-21.145788132943068"/>
    <n v="-22.886125195080041"/>
    <n v="-48.637136021579295"/>
    <n v="-27.179578981198041"/>
    <n v="2.7220819762091734E-2"/>
    <n v="-5.5971650430922722E-3"/>
    <n v="4.8962431027013642E-2"/>
    <n v="0"/>
    <n v="0"/>
    <n v="0"/>
    <n v="0"/>
    <n v="0"/>
    <n v="0"/>
    <n v="0"/>
  </r>
  <r>
    <x v="5"/>
    <x v="20"/>
    <s v="44261_21"/>
    <n v="189.73567789742842"/>
    <n v="237.99168844228987"/>
    <n v="514.11722899308529"/>
    <n v="257.44774319589521"/>
    <n v="0.23915907332786143"/>
    <n v="2.7805093851540366"/>
    <n v="0.53783643536883274"/>
    <n v="-23.258631073511452"/>
    <n v="-24.34826835999958"/>
    <n v="-50.436881559233939"/>
    <n v="-29.149490029825969"/>
    <n v="9.6211144338879603E-3"/>
    <n v="-3.8075667813445818E-2"/>
    <n v="1.0626933551524338E-2"/>
    <n v="0"/>
    <n v="0"/>
    <n v="0"/>
    <n v="0"/>
    <n v="0"/>
    <n v="0"/>
    <n v="0"/>
  </r>
  <r>
    <x v="5"/>
    <x v="21"/>
    <s v="44261_22"/>
    <n v="194.68957852631337"/>
    <n v="244.18971854215499"/>
    <n v="529.36084984369199"/>
    <n v="264.44366501089189"/>
    <n v="0.24951419575489248"/>
    <n v="2.8530682601942585"/>
    <n v="0.5643213237706064"/>
    <n v="-26.552233879556969"/>
    <n v="-28.381323311501266"/>
    <n v="-58.389466633746423"/>
    <n v="-33.458084497440304"/>
    <n v="-1.2258312657189931E-2"/>
    <n v="-0.11179399873966943"/>
    <n v="-3.8517945618628716E-2"/>
    <n v="0"/>
    <n v="0"/>
    <n v="0"/>
    <n v="0"/>
    <n v="0"/>
    <n v="0"/>
    <n v="0"/>
  </r>
  <r>
    <x v="5"/>
    <x v="22"/>
    <s v="44261_23"/>
    <n v="184.17997741053335"/>
    <n v="231.10522570044768"/>
    <n v="500.89770173487807"/>
    <n v="249.73098086081089"/>
    <n v="0.23784036290464755"/>
    <n v="2.6942588281063604"/>
    <n v="0.54244327320028451"/>
    <n v="-29.386520941194235"/>
    <n v="-31.57496458227368"/>
    <n v="-65.470694871300267"/>
    <n v="-37.270823430664699"/>
    <n v="-9.5719203966581241E-3"/>
    <n v="-0.14313223480919732"/>
    <n v="-3.2941717577746152E-2"/>
    <n v="0"/>
    <n v="0"/>
    <n v="0"/>
    <n v="0"/>
    <n v="0"/>
    <n v="0"/>
    <n v="0"/>
  </r>
  <r>
    <x v="5"/>
    <x v="23"/>
    <s v="44261_24"/>
    <n v="172.65671755526799"/>
    <n v="214.56045817465451"/>
    <n v="465.68865975485426"/>
    <n v="232.21957778663528"/>
    <n v="0.22936551214441431"/>
    <n v="2.4833554472419981"/>
    <n v="0.52753757600083051"/>
    <n v="-30.468171442820221"/>
    <n v="-32.354335918664397"/>
    <n v="-68.084404218046359"/>
    <n v="-38.99342232824101"/>
    <n v="-1.4839862834214136E-3"/>
    <n v="-0.15510527118251394"/>
    <n v="-1.4584585474229523E-2"/>
    <n v="0"/>
    <n v="0"/>
    <n v="0"/>
    <n v="0"/>
    <n v="0"/>
    <n v="0"/>
    <n v="0"/>
  </r>
  <r>
    <x v="6"/>
    <x v="0"/>
    <s v="44262_1"/>
    <n v="155.81278404439772"/>
    <n v="192.65545683174128"/>
    <n v="415.57867112967762"/>
    <n v="207.72325852444081"/>
    <n v="0.20291590906295126"/>
    <n v="2.2219195208217157"/>
    <n v="0.47002005781004491"/>
    <n v="-16.878673364519649"/>
    <n v="-19.634864741959515"/>
    <n v="-40.835331024914183"/>
    <n v="-20.220242374019048"/>
    <n v="-4.9473753921729464E-3"/>
    <n v="-9.2471111193949657E-2"/>
    <n v="-2.3554363137742427E-2"/>
    <n v="0"/>
    <n v="0"/>
    <n v="0"/>
    <n v="0"/>
    <n v="0"/>
    <n v="0"/>
    <n v="0"/>
  </r>
  <r>
    <x v="6"/>
    <x v="1"/>
    <s v="44262_2"/>
    <n v="140.61133917426051"/>
    <n v="172.70991556667232"/>
    <n v="370.70694630778547"/>
    <n v="186.06663964586801"/>
    <n v="0.18193981948897039"/>
    <n v="1.9864354475158374"/>
    <n v="0.42376218017460576"/>
    <n v="-17.814501381238514"/>
    <n v="-20.748134389409699"/>
    <n v="-43.187747215816316"/>
    <n v="-21.276589316985525"/>
    <n v="-1.41490350040378E-2"/>
    <n v="-0.11615476142845349"/>
    <n v="-4.4571953247955633E-2"/>
    <n v="0"/>
    <n v="0"/>
    <n v="0"/>
    <n v="0"/>
    <n v="0"/>
    <n v="0"/>
    <n v="0"/>
  </r>
  <r>
    <x v="6"/>
    <x v="2"/>
    <s v="44262_3"/>
    <n v="128.99808795906421"/>
    <n v="157.45705797900064"/>
    <n v="335.74974954181005"/>
    <n v="169.09109154868096"/>
    <n v="0.17137195484832712"/>
    <n v="1.8100524178764303"/>
    <n v="0.40039586906669572"/>
    <n v="-18.797625044898453"/>
    <n v="-21.98848633203189"/>
    <n v="-45.875406665228979"/>
    <n v="-22.641942833413346"/>
    <n v="-1.7381868120689554E-2"/>
    <n v="-0.13907042987469814"/>
    <n v="-5.2274589494923314E-2"/>
    <n v="0"/>
    <n v="0"/>
    <n v="0"/>
    <n v="0"/>
    <n v="0"/>
    <n v="0"/>
    <n v="0"/>
  </r>
  <r>
    <x v="6"/>
    <x v="3"/>
    <s v="44262_4"/>
    <n v="120.0486417408767"/>
    <n v="147.10773129519694"/>
    <n v="312.76758442561191"/>
    <n v="157.6928988739248"/>
    <n v="0.16655613280359807"/>
    <n v="1.7085888514429779"/>
    <n v="0.39074082292961687"/>
    <n v="-20.684397108306833"/>
    <n v="-24.290037645322847"/>
    <n v="-50.656751413073764"/>
    <n v="-24.983011388248954"/>
    <n v="-1.7414900000985174E-2"/>
    <n v="-0.16657770983455197"/>
    <n v="-5.2628840641017513E-2"/>
    <n v="0"/>
    <n v="0"/>
    <n v="0"/>
    <n v="0"/>
    <n v="0"/>
    <n v="0"/>
    <n v="0"/>
  </r>
  <r>
    <x v="6"/>
    <x v="4"/>
    <s v="44262_5"/>
    <n v="115.90186973372984"/>
    <n v="141.15123310750226"/>
    <n v="299.36286815616046"/>
    <n v="151.53570192216173"/>
    <n v="0.15735256079352464"/>
    <n v="1.6350253584131191"/>
    <n v="0.36995594435392765"/>
    <n v="-21.311655574602504"/>
    <n v="-25.121039779656968"/>
    <n v="-52.35298517019551"/>
    <n v="-25.818355461069682"/>
    <n v="-1.7112490576399249E-2"/>
    <n v="-0.17543490028936268"/>
    <n v="-5.1674843484277352E-2"/>
    <n v="0"/>
    <n v="0"/>
    <n v="0"/>
    <n v="0"/>
    <n v="0"/>
    <n v="0"/>
    <n v="0"/>
  </r>
  <r>
    <x v="6"/>
    <x v="5"/>
    <s v="44262_6"/>
    <n v="113.91882570605512"/>
    <n v="138.22184057603098"/>
    <n v="292.61713541340339"/>
    <n v="148.71151057568912"/>
    <n v="0.15487641501789284"/>
    <n v="1.601083743277312"/>
    <n v="0.36444880112521444"/>
    <n v="-21.669015409697202"/>
    <n v="-25.64244224768407"/>
    <n v="-53.41715492005126"/>
    <n v="-26.252666810866554"/>
    <n v="-2.0706099009744725E-2"/>
    <n v="-0.18585154560145387"/>
    <n v="-5.9660742556690655E-2"/>
    <n v="0"/>
    <n v="0"/>
    <n v="0"/>
    <n v="0"/>
    <n v="0"/>
    <n v="0"/>
    <n v="0"/>
  </r>
  <r>
    <x v="6"/>
    <x v="6"/>
    <s v="44262_7"/>
    <n v="113.90622561058714"/>
    <n v="137.86876469137138"/>
    <n v="291.93282258858744"/>
    <n v="148.75616728547519"/>
    <n v="0.15389291971359126"/>
    <n v="1.5932069147077308"/>
    <n v="0.36298181529400603"/>
    <n v="-21.725151753038318"/>
    <n v="-25.939384649802161"/>
    <n v="-53.714412186754892"/>
    <n v="-26.108673057676405"/>
    <n v="-2.1838899535875672E-2"/>
    <n v="-0.19510743125371413"/>
    <n v="-6.2111130885544839E-2"/>
    <n v="0"/>
    <n v="0"/>
    <n v="0"/>
    <n v="0"/>
    <n v="0"/>
    <n v="0"/>
    <n v="0"/>
  </r>
  <r>
    <x v="6"/>
    <x v="7"/>
    <s v="44262_8"/>
    <n v="111.94193725260563"/>
    <n v="135.02213076621297"/>
    <n v="284.89458803540197"/>
    <n v="146.26289782351657"/>
    <n v="0.14686976348622025"/>
    <n v="1.553284968084508"/>
    <n v="0.34450768927708886"/>
    <n v="-21.367365295660132"/>
    <n v="-25.856240138779775"/>
    <n v="-54.590976985871578"/>
    <n v="-25.715872427914995"/>
    <n v="-1.5341891299754922E-2"/>
    <n v="-0.18289431572063763"/>
    <n v="-4.7462067474506604E-2"/>
    <n v="0"/>
    <n v="0"/>
    <n v="0"/>
    <n v="0"/>
    <n v="0"/>
    <n v="0"/>
    <n v="0"/>
  </r>
  <r>
    <x v="6"/>
    <x v="8"/>
    <s v="44262_9"/>
    <n v="114.60346684538618"/>
    <n v="137.25181831539487"/>
    <n v="289.67933696295808"/>
    <n v="149.54640797085142"/>
    <n v="0.14745116789232823"/>
    <n v="1.568686302083016"/>
    <n v="0.34472725643032298"/>
    <n v="-20.287898869370107"/>
    <n v="-25.278451293122622"/>
    <n v="-54.550960248819059"/>
    <n v="-25.043116432588128"/>
    <n v="-4.8847442211847284E-3"/>
    <n v="-0.1548392985986384"/>
    <n v="-2.3861497422433504E-2"/>
    <n v="0"/>
    <n v="0"/>
    <n v="0"/>
    <n v="0"/>
    <n v="0"/>
    <n v="0"/>
    <n v="0"/>
  </r>
  <r>
    <x v="6"/>
    <x v="9"/>
    <s v="44262_10"/>
    <n v="131.55434379100885"/>
    <n v="156.98133930646333"/>
    <n v="332.6472992934348"/>
    <n v="172.00478588331245"/>
    <n v="0.172230522388679"/>
    <n v="1.7998382031123503"/>
    <n v="0.39560144995408164"/>
    <n v="-16.837597781197914"/>
    <n v="-22.799312585965918"/>
    <n v="-49.5073760654683"/>
    <n v="-22.23682081760812"/>
    <n v="1.9602883759339751E-3"/>
    <n v="-0.10929251604553736"/>
    <n v="-8.3085711003862989E-3"/>
    <n v="0"/>
    <n v="0"/>
    <n v="0"/>
    <n v="0"/>
    <n v="0"/>
    <n v="0"/>
    <n v="0"/>
  </r>
  <r>
    <x v="6"/>
    <x v="10"/>
    <s v="44262_11"/>
    <n v="149.29724868078478"/>
    <n v="179.35271260695271"/>
    <n v="382.11778653902678"/>
    <n v="196.87688192325624"/>
    <n v="0.18791515609662007"/>
    <n v="2.0546329276420443"/>
    <n v="0.43023254414509249"/>
    <n v="-10.774203264270644"/>
    <n v="-15.885695628188522"/>
    <n v="-34.969533915378307"/>
    <n v="-14.726580149115197"/>
    <n v="1.4266209506089573E-2"/>
    <n v="-2.1651786125455846E-2"/>
    <n v="1.9315957632592015E-2"/>
    <n v="0"/>
    <n v="0"/>
    <n v="0"/>
    <n v="0"/>
    <n v="0"/>
    <n v="0"/>
    <n v="0"/>
  </r>
  <r>
    <x v="6"/>
    <x v="11"/>
    <s v="44262_12"/>
    <n v="163.53721140108101"/>
    <n v="195.98262702317942"/>
    <n v="418.74656974662531"/>
    <n v="215.90535751648744"/>
    <n v="0.19495246643510122"/>
    <n v="2.2310835943585241"/>
    <n v="0.44532457267747139"/>
    <n v="-18.455149911619408"/>
    <n v="-25.406637276881774"/>
    <n v="-55.887664491143141"/>
    <n v="-27.461911044824557"/>
    <n v="2.527689171759754E-2"/>
    <n v="-7.0958069620379857E-2"/>
    <n v="4.433591608192726E-2"/>
    <n v="0"/>
    <n v="0"/>
    <n v="0"/>
    <n v="0"/>
    <n v="0"/>
    <n v="0"/>
    <n v="0"/>
  </r>
  <r>
    <x v="6"/>
    <x v="12"/>
    <s v="44262_13"/>
    <n v="176.89003604135598"/>
    <n v="211.58529734783528"/>
    <n v="453.47495677931164"/>
    <n v="234.20254187655664"/>
    <n v="0.20607744843722758"/>
    <n v="2.3968220672942544"/>
    <n v="0.46996817803576341"/>
    <n v="-17.26685339321493"/>
    <n v="-24.206068254514822"/>
    <n v="-53.228674251372325"/>
    <n v="-26.10365334224597"/>
    <n v="4.1565405674974978E-2"/>
    <n v="-3.4781765550817828E-2"/>
    <n v="8.0439482357558018E-2"/>
    <n v="0"/>
    <n v="0"/>
    <n v="0"/>
    <n v="0"/>
    <n v="3.094307077723017E-3"/>
    <n v="0"/>
    <n v="0"/>
  </r>
  <r>
    <x v="6"/>
    <x v="13"/>
    <s v="44262_14"/>
    <n v="190.30204901629901"/>
    <n v="228.89820044350904"/>
    <n v="492.20246401809959"/>
    <n v="253.61342504273472"/>
    <n v="0.20832676243838968"/>
    <n v="2.5696022484862113"/>
    <n v="0.47482418964859852"/>
    <n v="-15.325603808002988"/>
    <n v="-21.517369864546044"/>
    <n v="-46.89760327017521"/>
    <n v="-22.964048045016078"/>
    <n v="4.0967152923753962E-2"/>
    <n v="-1.558148155220119E-2"/>
    <n v="7.8654810894421417E-2"/>
    <n v="0"/>
    <n v="0"/>
    <n v="0"/>
    <n v="0"/>
    <n v="0"/>
    <n v="0"/>
    <n v="0"/>
  </r>
  <r>
    <x v="6"/>
    <x v="14"/>
    <s v="44262_15"/>
    <n v="194.51104896347357"/>
    <n v="236.24611492839412"/>
    <n v="509.30339565311289"/>
    <n v="260.20818788590555"/>
    <n v="0.20485059246445275"/>
    <n v="2.6585131322712972"/>
    <n v="0.46832349170163567"/>
    <n v="-13.895523517845302"/>
    <n v="-19.569392160602515"/>
    <n v="-42.566434217595507"/>
    <n v="-21.01663368889265"/>
    <n v="3.5616338210020276E-2"/>
    <n v="4.7629832542142054E-3"/>
    <n v="6.5883763490093769E-2"/>
    <n v="0"/>
    <n v="0"/>
    <n v="0"/>
    <n v="0"/>
    <n v="0"/>
    <n v="0"/>
    <n v="0"/>
  </r>
  <r>
    <x v="6"/>
    <x v="15"/>
    <s v="44262_16"/>
    <n v="191.33693038641854"/>
    <n v="233.44793962051847"/>
    <n v="502.3332260130943"/>
    <n v="255.49660745353711"/>
    <n v="0.19400928336857659"/>
    <n v="2.6571024441556452"/>
    <n v="0.44476400477410905"/>
    <n v="-14.772194983692852"/>
    <n v="-19.863467334197246"/>
    <n v="-43.126423522656175"/>
    <n v="-21.850148976382108"/>
    <n v="2.8170286391675209E-2"/>
    <n v="9.333369116575875E-3"/>
    <n v="4.9143765760939311E-2"/>
    <n v="0"/>
    <n v="0"/>
    <n v="0"/>
    <n v="0"/>
    <n v="0"/>
    <n v="0"/>
    <n v="0"/>
  </r>
  <r>
    <x v="6"/>
    <x v="16"/>
    <s v="44262_17"/>
    <n v="189.25333346797254"/>
    <n v="230.45023935056383"/>
    <n v="495.27107180182861"/>
    <n v="252.01290254852239"/>
    <n v="0.18634462415606165"/>
    <n v="2.6262067924135941"/>
    <n v="0.42818774476621591"/>
    <n v="-15.982471476405449"/>
    <n v="-21.283787952506735"/>
    <n v="-46.106338614935702"/>
    <n v="-23.513744389604053"/>
    <n v="5.7562712130732789E-3"/>
    <n v="-2.380045185131803E-2"/>
    <n v="-1.4419742095050005E-3"/>
    <n v="0"/>
    <n v="0"/>
    <n v="0"/>
    <n v="0"/>
    <n v="0"/>
    <n v="0"/>
    <n v="0"/>
  </r>
  <r>
    <x v="6"/>
    <x v="17"/>
    <s v="44262_18"/>
    <n v="187.66853413166569"/>
    <n v="228.30385900217033"/>
    <n v="490.62574544902844"/>
    <n v="249.55246420808786"/>
    <n v="0.18306339392240267"/>
    <n v="2.5937783845859173"/>
    <n v="0.42010331733417738"/>
    <n v="-15.331651327394379"/>
    <n v="-20.30472242112949"/>
    <n v="-44.948776800194388"/>
    <n v="-23.132880186628984"/>
    <n v="1.9345368987434535E-3"/>
    <n v="-2.3641842458899449E-2"/>
    <n v="-1.0524174043283173E-2"/>
    <n v="0"/>
    <n v="0"/>
    <n v="0"/>
    <n v="0"/>
    <n v="0"/>
    <n v="0"/>
    <n v="0"/>
  </r>
  <r>
    <x v="6"/>
    <x v="18"/>
    <s v="44262_19"/>
    <n v="185.50542571889224"/>
    <n v="227.56958691028208"/>
    <n v="490.40204713408889"/>
    <n v="248.52104351355621"/>
    <n v="0.18662053607164469"/>
    <n v="2.5748078331101296"/>
    <n v="0.42637431010840826"/>
    <n v="-15.881204051319195"/>
    <n v="-19.818712094470676"/>
    <n v="-43.667814424675143"/>
    <n v="-22.582480772995851"/>
    <n v="1.9034855449815069E-3"/>
    <n v="-3.6413481828985961E-2"/>
    <n v="-9.2555132720633353E-3"/>
    <n v="0"/>
    <n v="0"/>
    <n v="0"/>
    <n v="0"/>
    <n v="0"/>
    <n v="0"/>
    <n v="0"/>
  </r>
  <r>
    <x v="6"/>
    <x v="19"/>
    <s v="44262_20"/>
    <n v="184.47195558593731"/>
    <n v="228.69027921834009"/>
    <n v="494.03495102352713"/>
    <n v="249.1087945825451"/>
    <n v="0.19159134688466556"/>
    <n v="2.5774251015406304"/>
    <n v="0.43566899093381306"/>
    <n v="-18.812406994525794"/>
    <n v="-22.247475463667403"/>
    <n v="-48.806391871114542"/>
    <n v="-25.372154666982098"/>
    <n v="8.4972303018064806E-4"/>
    <n v="-7.0881640911170163E-2"/>
    <n v="-1.1175227531572008E-2"/>
    <n v="0"/>
    <n v="0"/>
    <n v="0"/>
    <n v="0"/>
    <n v="0"/>
    <n v="0"/>
    <n v="0"/>
  </r>
  <r>
    <x v="6"/>
    <x v="20"/>
    <s v="44262_21"/>
    <n v="200.48368167355503"/>
    <n v="250.65936934272551"/>
    <n v="543.62670867663996"/>
    <n v="272.73883433651559"/>
    <n v="0.22832599266491538"/>
    <n v="2.8561461364256484"/>
    <n v="0.51847011821755573"/>
    <n v="-21.250615333470776"/>
    <n v="-24.013129474089261"/>
    <n v="-51.043730166293479"/>
    <n v="-27.859843880322074"/>
    <n v="-6.3763361034527366E-3"/>
    <n v="-9.6769733928004378E-2"/>
    <n v="-2.6978540039133966E-2"/>
    <n v="0"/>
    <n v="0"/>
    <n v="0"/>
    <n v="0"/>
    <n v="0"/>
    <n v="0"/>
    <n v="0"/>
  </r>
  <r>
    <x v="6"/>
    <x v="21"/>
    <s v="44262_22"/>
    <n v="208.4616749199468"/>
    <n v="261.83509253328401"/>
    <n v="568.95982836730104"/>
    <n v="283.77171547069804"/>
    <n v="0.24647407908550267"/>
    <n v="3.0098656737589922"/>
    <n v="0.5611079183766069"/>
    <n v="-23.060464540040705"/>
    <n v="-25.887872731118868"/>
    <n v="-54.396771162470259"/>
    <n v="-30.459838936644829"/>
    <n v="-1.2678140615914636E-2"/>
    <n v="-0.12264705689576891"/>
    <n v="-4.0815557138024885E-2"/>
    <n v="0"/>
    <n v="0"/>
    <n v="0"/>
    <n v="0"/>
    <n v="0"/>
    <n v="0"/>
    <n v="0"/>
  </r>
  <r>
    <x v="6"/>
    <x v="22"/>
    <s v="44262_23"/>
    <n v="196.01607604398606"/>
    <n v="248.05204226094756"/>
    <n v="539.02478558644316"/>
    <n v="267.13892339994175"/>
    <n v="0.23476275375798389"/>
    <n v="2.8408669576258698"/>
    <n v="0.53787456943386058"/>
    <n v="-25.15133604991993"/>
    <n v="-28.28488549599648"/>
    <n v="-59.657171766279255"/>
    <n v="-33.482396388767299"/>
    <n v="-1.1080011429667934E-2"/>
    <n v="-0.14509692944362074"/>
    <n v="-3.8084811900957853E-2"/>
    <n v="0"/>
    <n v="0"/>
    <n v="0"/>
    <n v="0"/>
    <n v="0"/>
    <n v="0"/>
    <n v="0"/>
  </r>
  <r>
    <x v="6"/>
    <x v="23"/>
    <s v="44262_24"/>
    <n v="176.63747053336746"/>
    <n v="224.13855984428321"/>
    <n v="487.02104042025093"/>
    <n v="241.00548117727965"/>
    <n v="0.21640673980044484"/>
    <n v="2.5609376106026525"/>
    <n v="0.49897512360892876"/>
    <n v="-19.996669294511879"/>
    <n v="-22.140161738802952"/>
    <n v="-45.410731350885001"/>
    <n v="-24.589384780166547"/>
    <n v="-1.7364743527234543E-2"/>
    <n v="-0.12355217850249343"/>
    <n v="-5.2045149483862546E-2"/>
    <n v="0"/>
    <n v="0"/>
    <n v="0"/>
    <n v="0"/>
    <n v="0"/>
    <n v="0"/>
    <n v="0"/>
  </r>
  <r>
    <x v="7"/>
    <x v="0"/>
    <s v="44263_1"/>
    <n v="155.15764199366674"/>
    <n v="195.85147452557564"/>
    <n v="422.69012726708706"/>
    <n v="210.02449105186815"/>
    <n v="0.19393808187394931"/>
    <n v="2.2362018929324456"/>
    <n v="0.45134162598328098"/>
    <n v="-15.071439811332741"/>
    <n v="-16.379678890562527"/>
    <n v="-32.316097255753299"/>
    <n v="-16.76300531182202"/>
    <n v="-1.5655415090954038E-2"/>
    <n v="-8.8094562774672508E-2"/>
    <n v="-4.785028338535053E-2"/>
    <n v="0"/>
    <n v="0"/>
    <n v="0"/>
    <n v="0"/>
    <n v="0"/>
    <n v="0"/>
    <n v="0"/>
  </r>
  <r>
    <x v="7"/>
    <x v="1"/>
    <s v="44263_2"/>
    <n v="136.79334915171236"/>
    <n v="170.74168918920159"/>
    <n v="365.43390315248024"/>
    <n v="182.89229131328545"/>
    <n v="0.1780597451646318"/>
    <n v="1.9663755714982993"/>
    <n v="0.41559488626551161"/>
    <n v="-17.011289250495498"/>
    <n v="-18.826342721764927"/>
    <n v="-37.475316031840876"/>
    <n v="-19.518725064423592"/>
    <n v="-1.3340161132710384E-2"/>
    <n v="-0.11172214328095575"/>
    <n v="-4.3467587754684262E-2"/>
    <n v="0"/>
    <n v="0"/>
    <n v="0"/>
    <n v="0"/>
    <n v="0"/>
    <n v="0"/>
    <n v="0"/>
  </r>
  <r>
    <x v="7"/>
    <x v="2"/>
    <s v="44263_3"/>
    <n v="126.02127106920651"/>
    <n v="155.99384509263081"/>
    <n v="332.13757728505163"/>
    <n v="166.84561804740139"/>
    <n v="0.17185697465085104"/>
    <n v="1.808406366930134"/>
    <n v="0.40247301024061538"/>
    <n v="-18.302917086319045"/>
    <n v="-20.335024802574956"/>
    <n v="-40.7082533710511"/>
    <n v="-21.363647210739941"/>
    <n v="-1.6277181460925681E-2"/>
    <n v="-0.12932042761444457"/>
    <n v="-5.0227787669848707E-2"/>
    <n v="0"/>
    <n v="0"/>
    <n v="0"/>
    <n v="0"/>
    <n v="0"/>
    <n v="0"/>
    <n v="0"/>
  </r>
  <r>
    <x v="7"/>
    <x v="3"/>
    <s v="44263_4"/>
    <n v="119.91656180340479"/>
    <n v="147.93281003935795"/>
    <n v="314.31697921766664"/>
    <n v="158.09634446991981"/>
    <n v="0.16914497412635376"/>
    <n v="1.7177035308693491"/>
    <n v="0.3970895827641901"/>
    <n v="-18.865669912291942"/>
    <n v="-20.774118135178718"/>
    <n v="-41.759118133492763"/>
    <n v="-21.939289243750999"/>
    <n v="-1.419175229237421E-2"/>
    <n v="-0.13390545950729274"/>
    <n v="-4.5311167409420344E-2"/>
    <n v="0"/>
    <n v="0"/>
    <n v="0"/>
    <n v="0"/>
    <n v="0"/>
    <n v="0"/>
    <n v="0"/>
  </r>
  <r>
    <x v="7"/>
    <x v="4"/>
    <s v="44263_5"/>
    <n v="116.99303317023075"/>
    <n v="144.04840785560341"/>
    <n v="305.64980579769798"/>
    <n v="154.10760651962809"/>
    <n v="0.16624445114025815"/>
    <n v="1.6727433616040934"/>
    <n v="0.39082357733977369"/>
    <n v="-18.681842203324841"/>
    <n v="-20.535606701789519"/>
    <n v="-41.417995473472445"/>
    <n v="-21.598870393571517"/>
    <n v="-1.2841822589584936E-2"/>
    <n v="-0.13031548326458231"/>
    <n v="-4.2175490107257844E-2"/>
    <n v="0"/>
    <n v="0"/>
    <n v="0"/>
    <n v="0"/>
    <n v="0"/>
    <n v="0"/>
    <n v="0"/>
  </r>
  <r>
    <x v="7"/>
    <x v="5"/>
    <s v="44263_6"/>
    <n v="117.70965175556469"/>
    <n v="145.41825037008934"/>
    <n v="308.66292972811033"/>
    <n v="155.34688325439086"/>
    <n v="0.16292943683541111"/>
    <n v="1.6890942656767709"/>
    <n v="0.38238774071005155"/>
    <n v="-19.377656399217873"/>
    <n v="-21.650615952418811"/>
    <n v="-43.596889536030815"/>
    <n v="-22.543572919174181"/>
    <n v="-1.7373501983459497E-2"/>
    <n v="-0.14828187324579062"/>
    <n v="-5.2265766701030364E-2"/>
    <n v="0"/>
    <n v="0"/>
    <n v="0"/>
    <n v="0"/>
    <n v="0"/>
    <n v="0"/>
    <n v="0"/>
  </r>
  <r>
    <x v="7"/>
    <x v="6"/>
    <s v="44263_7"/>
    <n v="128.49671454723088"/>
    <n v="158.96541507193359"/>
    <n v="337.23937922049259"/>
    <n v="169.82254864744638"/>
    <n v="0.17124742989767236"/>
    <n v="1.8460769275605255"/>
    <n v="0.40125595870811437"/>
    <n v="-18.230257048025361"/>
    <n v="-20.915500368714557"/>
    <n v="-42.629980521768275"/>
    <n v="-21.472955510915796"/>
    <n v="-1.8050552120779207E-2"/>
    <n v="-0.14721995479083189"/>
    <n v="-5.3420773516120325E-2"/>
    <n v="0"/>
    <n v="0"/>
    <n v="0"/>
    <n v="0"/>
    <n v="0"/>
    <n v="0"/>
    <n v="0"/>
  </r>
  <r>
    <x v="7"/>
    <x v="7"/>
    <s v="44263_8"/>
    <n v="149.4873517632731"/>
    <n v="181.92042049193699"/>
    <n v="383.57239192377978"/>
    <n v="196.38903748552968"/>
    <n v="0.17314571337571866"/>
    <n v="2.057537798302242"/>
    <n v="0.4039357571590606"/>
    <n v="-13.21848687825609"/>
    <n v="-15.886316095339447"/>
    <n v="-33.757897336628353"/>
    <n v="-15.703882749880997"/>
    <n v="-1.3004519072262397E-2"/>
    <n v="-9.6993641635750791E-2"/>
    <n v="-4.1525808451836344E-2"/>
    <n v="0"/>
    <n v="0"/>
    <n v="0"/>
    <n v="0"/>
    <n v="0"/>
    <n v="0"/>
    <n v="0"/>
  </r>
  <r>
    <x v="7"/>
    <x v="8"/>
    <s v="44263_9"/>
    <n v="170.87486378899885"/>
    <n v="210.45546614193603"/>
    <n v="440.42648495267861"/>
    <n v="224.34238963911375"/>
    <n v="0.17638047216330971"/>
    <n v="2.3899267515506679"/>
    <n v="0.40978966114637672"/>
    <n v="-17.332372485585751"/>
    <n v="-19.216469778708991"/>
    <n v="-45.189428160559252"/>
    <n v="-25.71550271902025"/>
    <n v="2.3688752362570845E-3"/>
    <n v="-2.1496976511734701E-3"/>
    <n v="-6.4995779332148295E-3"/>
    <n v="0"/>
    <n v="0"/>
    <n v="0"/>
    <n v="0"/>
    <n v="0"/>
    <n v="0"/>
    <n v="0"/>
  </r>
  <r>
    <x v="7"/>
    <x v="9"/>
    <s v="44263_10"/>
    <n v="196.28875655910619"/>
    <n v="239.74036230863572"/>
    <n v="500.56479301352852"/>
    <n v="255.18105686780305"/>
    <n v="0.20644962497612521"/>
    <n v="2.7363440592390846"/>
    <n v="0.47693588146268517"/>
    <n v="-7.6256488447273831"/>
    <n v="-7.4456874623789133"/>
    <n v="-21.307105675337432"/>
    <n v="-15.234086291172545"/>
    <n v="3.8270483747854314E-2"/>
    <n v="0.1922736900213666"/>
    <n v="7.5464901103273266E-2"/>
    <n v="0"/>
    <n v="0"/>
    <n v="0"/>
    <n v="0"/>
    <n v="0"/>
    <n v="0"/>
    <n v="0"/>
  </r>
  <r>
    <x v="7"/>
    <x v="10"/>
    <s v="44263_11"/>
    <n v="214.11692410966938"/>
    <n v="259.61371240168353"/>
    <n v="542.38269566470956"/>
    <n v="277.12913631355929"/>
    <n v="0.23433457223719653"/>
    <n v="2.9943885779185266"/>
    <n v="0.54013276591959491"/>
    <n v="-0.17005213328160096"/>
    <n v="1.1998002068338742"/>
    <n v="-3.1526719064713822"/>
    <n v="-6.3152910576947914"/>
    <n v="7.1293959588497352E-2"/>
    <n v="0.33325193239639661"/>
    <n v="0.14965572241185096"/>
    <n v="0"/>
    <n v="0"/>
    <n v="0"/>
    <n v="0"/>
    <n v="0.22304395622504941"/>
    <n v="0"/>
    <n v="0.36812674348260244"/>
  </r>
  <r>
    <x v="7"/>
    <x v="11"/>
    <s v="44263_12"/>
    <n v="229.72474432228324"/>
    <n v="276.04793214525893"/>
    <n v="576.08613883788189"/>
    <n v="295.56054931469362"/>
    <n v="0.24599533251751896"/>
    <n v="3.1798993730237144"/>
    <n v="0.56596504924716018"/>
    <n v="3.7587830226335255"/>
    <n v="7.1801805181707454"/>
    <n v="9.6170914927359714"/>
    <n v="-0.3279594423107195"/>
    <n v="7.6692453985131942E-2"/>
    <n v="0.41383761681255826"/>
    <n v="0.16253411907648563"/>
    <n v="0"/>
    <n v="0"/>
    <n v="0"/>
    <n v="0"/>
    <n v="0.2636154073017915"/>
    <n v="0"/>
    <n v="0.43632342889483494"/>
  </r>
  <r>
    <x v="7"/>
    <x v="12"/>
    <s v="44263_13"/>
    <n v="243.36887457690062"/>
    <n v="290.90647609242183"/>
    <n v="609.97959151239604"/>
    <n v="313.57318886741865"/>
    <n v="0.25157017107012647"/>
    <n v="3.3436315826656267"/>
    <n v="0.57857793222897147"/>
    <n v="6.5633417096341065"/>
    <n v="10.359943434070315"/>
    <n v="16.853941314715478"/>
    <n v="3.7066412148110572"/>
    <n v="7.2787543823108397E-2"/>
    <n v="0.44074157143672715"/>
    <n v="0.15195546033856538"/>
    <n v="0"/>
    <n v="0"/>
    <n v="0"/>
    <n v="0"/>
    <n v="0.19873324547312185"/>
    <n v="0"/>
    <n v="0.32046920483377472"/>
  </r>
  <r>
    <x v="7"/>
    <x v="13"/>
    <s v="44263_14"/>
    <n v="254.32446415324253"/>
    <n v="304.32761629507746"/>
    <n v="638.3967413085735"/>
    <n v="328.36573756208304"/>
    <n v="0.24593785927338474"/>
    <n v="3.4605089459243574"/>
    <n v="0.56588277814579957"/>
    <n v="7.6706869552559533"/>
    <n v="10.719762308775344"/>
    <n v="17.695359090733664"/>
    <n v="4.9210534365493741"/>
    <n v="7.0607359143534346E-2"/>
    <n v="0.42545445881290905"/>
    <n v="0.14701649375917419"/>
    <n v="0"/>
    <n v="0"/>
    <n v="0"/>
    <n v="0"/>
    <n v="0.18941517899536592"/>
    <n v="0"/>
    <n v="0.29924657288371626"/>
  </r>
  <r>
    <x v="7"/>
    <x v="14"/>
    <s v="44263_15"/>
    <n v="259.678037724636"/>
    <n v="312.78033702364473"/>
    <n v="655.33231007237998"/>
    <n v="335.52511696446118"/>
    <n v="0.24360744044060642"/>
    <n v="3.5789358241857663"/>
    <n v="0.56151640631293342"/>
    <n v="7.739708519014731"/>
    <n v="12.786033693426546"/>
    <n v="19.851956126529082"/>
    <n v="5.2998674162011898"/>
    <n v="5.1470454161845064E-2"/>
    <n v="0.45344122513644125"/>
    <n v="0.10321604451377901"/>
    <n v="0"/>
    <n v="0"/>
    <n v="0"/>
    <n v="0"/>
    <n v="2.4309106989939346E-2"/>
    <n v="0"/>
    <n v="0"/>
  </r>
  <r>
    <x v="7"/>
    <x v="15"/>
    <s v="44263_16"/>
    <n v="262.0613639047819"/>
    <n v="314.76874564169395"/>
    <n v="659.60957710364733"/>
    <n v="337.56217971861003"/>
    <n v="0.11432924752813829"/>
    <n v="3.512278185861033"/>
    <n v="0.26547751724027063"/>
    <n v="9.2397214955575144"/>
    <n v="16.04937487638631"/>
    <n v="26.742370386794594"/>
    <n v="7.6231541957727087"/>
    <n v="7.1158053736209884E-2"/>
    <n v="0.52039007673577609"/>
    <n v="0.14787069272278802"/>
    <n v="0"/>
    <n v="0"/>
    <n v="0"/>
    <n v="0"/>
    <n v="0.76217171855554611"/>
    <n v="0"/>
    <n v="1.4013693389947781"/>
  </r>
  <r>
    <x v="7"/>
    <x v="16"/>
    <s v="44263_17"/>
    <n v="258.64808164284204"/>
    <n v="311.02194856909136"/>
    <n v="652.06348182529769"/>
    <n v="333.34625912555646"/>
    <n v="0.24000949692662799"/>
    <n v="3.6142593551384037"/>
    <n v="0.55422054626130235"/>
    <n v="8.4826328269133402"/>
    <n v="15.252203093920016"/>
    <n v="25.245226943338313"/>
    <n v="6.8649693841525234"/>
    <n v="4.9040438439273797E-2"/>
    <n v="0.49940681736847842"/>
    <n v="9.6809149962239979E-2"/>
    <n v="0"/>
    <n v="0"/>
    <n v="0"/>
    <n v="0"/>
    <n v="9.1838008540639157E-3"/>
    <n v="0"/>
    <n v="0"/>
  </r>
  <r>
    <x v="7"/>
    <x v="17"/>
    <s v="44263_18"/>
    <n v="246.97752403950108"/>
    <n v="297.36913233399895"/>
    <n v="624.56850306655667"/>
    <n v="319.43326944137817"/>
    <n v="0.21821813270726514"/>
    <n v="3.4219662009424128"/>
    <n v="0.50523050125887359"/>
    <n v="2.1742678446995249"/>
    <n v="6.5807551828696251"/>
    <n v="7.2368223738109512"/>
    <n v="-1.1671232039826025"/>
    <n v="2.8592206010241039E-2"/>
    <n v="0.37190377758131399"/>
    <n v="5.0322863289825839E-2"/>
    <n v="0"/>
    <n v="0"/>
    <n v="0"/>
    <n v="0"/>
    <n v="0"/>
    <n v="0"/>
    <n v="0"/>
  </r>
  <r>
    <x v="7"/>
    <x v="18"/>
    <s v="44263_19"/>
    <n v="226.04828268333659"/>
    <n v="274.08688863287"/>
    <n v="579.93775600608319"/>
    <n v="295.73135430387902"/>
    <n v="0.20100443234720136"/>
    <n v="3.1519393254340682"/>
    <n v="0.46100415339259798"/>
    <n v="-6.1827406715351829"/>
    <n v="-3.4009652187566277"/>
    <n v="-12.35681733687063"/>
    <n v="-10.319752155651422"/>
    <n v="3.683211387722843E-3"/>
    <n v="0.21870913341716472"/>
    <n v="-5.5635475233565494E-3"/>
    <n v="0"/>
    <n v="0"/>
    <n v="0"/>
    <n v="0"/>
    <n v="0"/>
    <n v="0"/>
    <n v="0"/>
  </r>
  <r>
    <x v="7"/>
    <x v="19"/>
    <s v="44263_20"/>
    <n v="209.35662494353608"/>
    <n v="259.86027643621918"/>
    <n v="553.53456094572175"/>
    <n v="278.54116480998476"/>
    <n v="0.19423565524812736"/>
    <n v="3.0103702818092994"/>
    <n v="0.44312650091224093"/>
    <n v="-13.240633572063887"/>
    <n v="-10.185547365382991"/>
    <n v="-26.122347827837721"/>
    <n v="-17.866782832751056"/>
    <n v="-1.0990191219609358E-3"/>
    <n v="0.15010692936030745"/>
    <n v="-1.5720827448306066E-2"/>
    <n v="0"/>
    <n v="0"/>
    <n v="0"/>
    <n v="0"/>
    <n v="0"/>
    <n v="0"/>
    <n v="0"/>
  </r>
  <r>
    <x v="7"/>
    <x v="20"/>
    <s v="44263_21"/>
    <n v="214.12857288590806"/>
    <n v="270.74122054519501"/>
    <n v="581.5113705628205"/>
    <n v="289.56090235733097"/>
    <n v="0.23321773767451473"/>
    <n v="3.1618106808014632"/>
    <n v="0.53224576440111337"/>
    <n v="-21.102177625137656"/>
    <n v="-18.269836061077577"/>
    <n v="-41.451604027872008"/>
    <n v="-26.945400627348853"/>
    <n v="-7.1837446296231884E-3"/>
    <n v="5.0616417475113619E-2"/>
    <n v="-2.89729244140811E-2"/>
    <n v="0"/>
    <n v="0"/>
    <n v="0"/>
    <n v="0"/>
    <n v="0"/>
    <n v="0"/>
    <n v="0"/>
  </r>
  <r>
    <x v="7"/>
    <x v="21"/>
    <s v="44263_22"/>
    <n v="215.2402859926143"/>
    <n v="274.22504094779413"/>
    <n v="590.99899688419453"/>
    <n v="292.16293873412582"/>
    <n v="0.24526564490502412"/>
    <n v="3.2205046140738194"/>
    <n v="0.56185860667598886"/>
    <n v="-24.390965291822578"/>
    <n v="-21.754414591536076"/>
    <n v="-48.044076688169206"/>
    <n v="-31.284398202912008"/>
    <n v="-1.3452638014198728E-2"/>
    <n v="1.2030385447758522E-2"/>
    <n v="-4.3022792061791937E-2"/>
    <n v="0"/>
    <n v="0"/>
    <n v="0"/>
    <n v="0"/>
    <n v="0"/>
    <n v="0"/>
    <n v="0"/>
  </r>
  <r>
    <x v="7"/>
    <x v="22"/>
    <s v="44263_23"/>
    <n v="199.99120257904261"/>
    <n v="256.54565433407691"/>
    <n v="553.59078567337417"/>
    <n v="271.7684454728103"/>
    <n v="0.23234898858450856"/>
    <n v="3.0159375140011084"/>
    <n v="0.53455749834755972"/>
    <n v="-27.523736439805713"/>
    <n v="-25.805701578216436"/>
    <n v="-56.763365298083954"/>
    <n v="-36.069023960611133"/>
    <n v="-1.3973810235207851E-2"/>
    <n v="-3.0649783693839271E-2"/>
    <n v="-4.369494186630369E-2"/>
    <n v="0"/>
    <n v="0"/>
    <n v="0"/>
    <n v="0"/>
    <n v="0"/>
    <n v="0"/>
    <n v="0"/>
  </r>
  <r>
    <x v="7"/>
    <x v="23"/>
    <s v="44263_24"/>
    <n v="179.82866674469102"/>
    <n v="231.27345076940512"/>
    <n v="499.99553783391804"/>
    <n v="244.85383061699662"/>
    <n v="0.21512870135364848"/>
    <n v="2.7120191253695358"/>
    <n v="0.49799538277582567"/>
    <n v="-29.901296480075068"/>
    <n v="-28.738356473081492"/>
    <n v="-62.839625449436767"/>
    <n v="-38.664313252017877"/>
    <n v="-4.5617888537620097E-3"/>
    <n v="-7.5470753714132741E-2"/>
    <n v="-2.2329139466501755E-2"/>
    <n v="0"/>
    <n v="0"/>
    <n v="0"/>
    <n v="0"/>
    <n v="0"/>
    <n v="0"/>
    <n v="0"/>
  </r>
  <r>
    <x v="8"/>
    <x v="0"/>
    <s v="44264_1"/>
    <n v="157.33716136787154"/>
    <n v="200.46021006020075"/>
    <n v="430.421893356417"/>
    <n v="211.81614994954992"/>
    <n v="0.19307069692196469"/>
    <n v="2.3466391418934212"/>
    <n v="0.45021460200377406"/>
    <n v="-30.977189803929132"/>
    <n v="-30.824390962930178"/>
    <n v="-66.798189381012875"/>
    <n v="-39.866550535437696"/>
    <n v="-2.2322834921343921E-3"/>
    <n v="-0.12233476022031073"/>
    <n v="-1.7202722899128105E-2"/>
    <n v="0"/>
    <n v="0"/>
    <n v="0"/>
    <n v="0"/>
    <n v="0"/>
    <n v="0"/>
    <n v="0"/>
  </r>
  <r>
    <x v="8"/>
    <x v="1"/>
    <s v="44264_2"/>
    <n v="139.67757791331388"/>
    <n v="175.7816275285044"/>
    <n v="374.07911184278601"/>
    <n v="185.43047984484235"/>
    <n v="0.17795039270188007"/>
    <n v="2.0730165632421564"/>
    <n v="0.41711082897944413"/>
    <n v="-26.820973406046242"/>
    <n v="-26.575476191764253"/>
    <n v="-56.536104613618676"/>
    <n v="-32.563215681157743"/>
    <n v="-4.0186875102658087E-3"/>
    <n v="-0.10570629889219547"/>
    <n v="-2.1443284092840686E-2"/>
    <n v="0"/>
    <n v="0"/>
    <n v="0"/>
    <n v="0"/>
    <n v="0"/>
    <n v="0"/>
    <n v="0"/>
  </r>
  <r>
    <x v="8"/>
    <x v="2"/>
    <s v="44264_3"/>
    <n v="129.51531466720854"/>
    <n v="161.49372882934259"/>
    <n v="342.63895594088802"/>
    <n v="170.43511538530342"/>
    <n v="0.17514927525518093"/>
    <n v="1.9219520815792304"/>
    <n v="0.41115249253216279"/>
    <n v="-25.406514308334874"/>
    <n v="-24.818298244169217"/>
    <n v="-51.440117485177112"/>
    <n v="-29.818636134748651"/>
    <n v="-8.9458686114854934E-4"/>
    <n v="-9.5729903372559363E-2"/>
    <n v="-1.4658136588527566E-2"/>
    <n v="0"/>
    <n v="0"/>
    <n v="0"/>
    <n v="0"/>
    <n v="0"/>
    <n v="0"/>
    <n v="0"/>
  </r>
  <r>
    <x v="8"/>
    <x v="3"/>
    <s v="44264_4"/>
    <n v="123.8518215446593"/>
    <n v="153.81405751900076"/>
    <n v="325.31913825787535"/>
    <n v="162.44438279858733"/>
    <n v="0.16032816775875675"/>
    <n v="1.8208827823226601"/>
    <n v="0.3783783788197716"/>
    <n v="-25.857758131046943"/>
    <n v="-25.381794455639429"/>
    <n v="-52.636600602382536"/>
    <n v="-30.411186731050684"/>
    <n v="-1.1356673913953372E-2"/>
    <n v="-0.11545825676813119"/>
    <n v="-3.8581744885553437E-2"/>
    <n v="0"/>
    <n v="0"/>
    <n v="0"/>
    <n v="0"/>
    <n v="0"/>
    <n v="0"/>
    <n v="0"/>
  </r>
  <r>
    <x v="8"/>
    <x v="4"/>
    <s v="44264_5"/>
    <n v="120.97329965200925"/>
    <n v="150.22726543558733"/>
    <n v="317.07015990603895"/>
    <n v="158.53044193469796"/>
    <n v="0.15417824037413932"/>
    <n v="1.780727066400851"/>
    <n v="0.36412155536397672"/>
    <n v="-26.540663879918149"/>
    <n v="-26.170548273501851"/>
    <n v="-54.00079607777343"/>
    <n v="-31.107843498707808"/>
    <n v="-1.6870843078053494E-2"/>
    <n v="-0.12396938519007043"/>
    <n v="-5.1291132610550932E-2"/>
    <n v="0"/>
    <n v="0"/>
    <n v="0"/>
    <n v="0"/>
    <n v="0"/>
    <n v="0"/>
    <n v="0"/>
  </r>
  <r>
    <x v="8"/>
    <x v="5"/>
    <s v="44264_6"/>
    <n v="120.99612217443607"/>
    <n v="151.08260078263055"/>
    <n v="319.6846875632682"/>
    <n v="159.00589420636757"/>
    <n v="0.15420316582678362"/>
    <n v="1.7925304561114481"/>
    <n v="0.36378254407338895"/>
    <n v="-27.105288056238145"/>
    <n v="-27.059731395502983"/>
    <n v="-55.644860191947195"/>
    <n v="-31.779023236600942"/>
    <n v="-1.7950817182453088E-2"/>
    <n v="-0.1362513542350407"/>
    <n v="-5.3400568554308657E-2"/>
    <n v="0"/>
    <n v="0"/>
    <n v="0"/>
    <n v="0"/>
    <n v="0"/>
    <n v="0"/>
    <n v="0"/>
  </r>
  <r>
    <x v="8"/>
    <x v="6"/>
    <s v="44264_7"/>
    <n v="130.72694875972854"/>
    <n v="162.98951565777401"/>
    <n v="345.3065583650918"/>
    <n v="172.18301127831623"/>
    <n v="0.16008671061049257"/>
    <n v="1.9141051296105136"/>
    <n v="0.37682769461488907"/>
    <n v="-26.443994876119419"/>
    <n v="-27.115293962134203"/>
    <n v="-56.24285269257517"/>
    <n v="-31.184767657317664"/>
    <n v="-1.9261059113585038E-2"/>
    <n v="-0.14946164636082473"/>
    <n v="-5.6206752742116853E-2"/>
    <n v="0"/>
    <n v="0"/>
    <n v="0"/>
    <n v="0"/>
    <n v="0"/>
    <n v="0"/>
    <n v="0"/>
  </r>
  <r>
    <x v="8"/>
    <x v="7"/>
    <s v="44264_8"/>
    <n v="150.84582997233159"/>
    <n v="184.02737556071637"/>
    <n v="387.63627670333977"/>
    <n v="197.3628976175066"/>
    <n v="0.16050099950561872"/>
    <n v="2.1099955707123006"/>
    <n v="0.37642706843847928"/>
    <n v="-22.021589784791065"/>
    <n v="-22.962935367217842"/>
    <n v="-49.048036347066883"/>
    <n v="-26.108357606056401"/>
    <n v="-1.9309788439155304E-2"/>
    <n v="-0.11240320946204099"/>
    <n v="-5.5946466775486509E-2"/>
    <n v="0"/>
    <n v="0"/>
    <n v="0"/>
    <n v="0"/>
    <n v="0"/>
    <n v="0"/>
    <n v="0"/>
  </r>
  <r>
    <x v="8"/>
    <x v="8"/>
    <s v="44264_9"/>
    <n v="171.00203296934416"/>
    <n v="210.40570304602608"/>
    <n v="440.36138671134108"/>
    <n v="223.56258326987214"/>
    <n v="0.17146139712845104"/>
    <n v="2.4267684375617278"/>
    <n v="0.39914441564253866"/>
    <n v="-21.485920977277068"/>
    <n v="-20.25707948759543"/>
    <n v="-45.18536115830468"/>
    <n v="-28.866820734069098"/>
    <n v="4.1738519669288271E-3"/>
    <n v="1.9233879904772259E-2"/>
    <n v="-2.1558149084099309E-3"/>
    <n v="0"/>
    <n v="0"/>
    <n v="0"/>
    <n v="0"/>
    <n v="0"/>
    <n v="0"/>
    <n v="0"/>
  </r>
  <r>
    <x v="8"/>
    <x v="9"/>
    <s v="44264_10"/>
    <n v="192.75880079913571"/>
    <n v="235.88803507513941"/>
    <n v="492.30572253360606"/>
    <n v="250.5306972115059"/>
    <n v="0.20258022500384121"/>
    <n v="2.7409192835913823"/>
    <n v="0.46894713478760774"/>
    <n v="-15.234282471896595"/>
    <n v="-12.56901139495956"/>
    <n v="-29.928896519992087"/>
    <n v="-22.353059095974636"/>
    <n v="3.1324907553602219E-2"/>
    <n v="0.16052708193518125"/>
    <n v="5.9686976051798513E-2"/>
    <n v="0"/>
    <n v="0"/>
    <n v="0"/>
    <n v="0"/>
    <n v="0"/>
    <n v="0"/>
    <n v="0"/>
  </r>
  <r>
    <x v="8"/>
    <x v="10"/>
    <s v="44264_11"/>
    <n v="207.58647807470325"/>
    <n v="250.5133381232728"/>
    <n v="518.86185955306587"/>
    <n v="268.2091157603237"/>
    <n v="0.22075913231554939"/>
    <n v="2.9175139125186424"/>
    <n v="0.50944858102342916"/>
    <n v="-7.9572523053507531"/>
    <n v="-5.2020986737793447"/>
    <n v="-15.943410086131529"/>
    <n v="-13.854753822692505"/>
    <n v="4.7957459470647737E-2"/>
    <n v="0.26289809736077624"/>
    <n v="9.7022744271882067E-2"/>
    <n v="0"/>
    <n v="0"/>
    <n v="0"/>
    <n v="0"/>
    <n v="3.3653212685657255E-2"/>
    <n v="0"/>
    <n v="0"/>
  </r>
  <r>
    <x v="8"/>
    <x v="11"/>
    <s v="44264_12"/>
    <n v="220.84203241655882"/>
    <n v="264.25281990801869"/>
    <n v="547.17705103593721"/>
    <n v="283.67930553283435"/>
    <n v="0.23502861561449584"/>
    <n v="3.0802912530739128"/>
    <n v="0.54245204141631209"/>
    <n v="-2.8171466912744227"/>
    <n v="1.1163562530580644"/>
    <n v="-3.6033667682991206"/>
    <n v="-7.4568817711755102"/>
    <n v="8.4029521644406094E-2"/>
    <n v="0.37600610571780835"/>
    <n v="0.17919860913030924"/>
    <n v="0"/>
    <n v="0"/>
    <n v="0"/>
    <n v="0"/>
    <n v="0.4231432049398518"/>
    <n v="0"/>
    <n v="0.74184709976148311"/>
  </r>
  <r>
    <x v="8"/>
    <x v="12"/>
    <s v="44264_13"/>
    <n v="232.36416363612014"/>
    <n v="279.15096512838466"/>
    <n v="578.70062680275691"/>
    <n v="299.40928813762423"/>
    <n v="0.23373492584115232"/>
    <n v="3.3574526190095741"/>
    <n v="0.53938048340931388"/>
    <n v="-0.48737959480133952"/>
    <n v="4.1905842181161779"/>
    <n v="2.8578736139706686"/>
    <n v="-4.0602921571856836"/>
    <n v="8.5311630584611775E-2"/>
    <n v="0.44381864774856972"/>
    <n v="0.18072515718243828"/>
    <n v="0"/>
    <n v="0"/>
    <n v="0"/>
    <n v="0"/>
    <n v="0.448595712622336"/>
    <n v="0"/>
    <n v="0.77811311910902936"/>
  </r>
  <r>
    <x v="8"/>
    <x v="13"/>
    <s v="44264_14"/>
    <n v="241.1357110022841"/>
    <n v="288.78776534762892"/>
    <n v="597.0235226859063"/>
    <n v="311.35011033202488"/>
    <n v="0.24443436397165846"/>
    <n v="3.495330605583058"/>
    <n v="0.56421829323391548"/>
    <n v="1.539325891572231"/>
    <n v="5.2868699250304285"/>
    <n v="4.8087557162009604"/>
    <n v="-1.5268398094567095"/>
    <n v="9.6089239670160809E-2"/>
    <n v="0.46793084388855605"/>
    <n v="0.20615533076424683"/>
    <n v="0"/>
    <n v="0"/>
    <n v="0"/>
    <n v="0"/>
    <n v="0.57856651700237149"/>
    <n v="0"/>
    <n v="1.0863720933595569"/>
  </r>
  <r>
    <x v="8"/>
    <x v="14"/>
    <s v="44264_15"/>
    <n v="245.69137863630465"/>
    <n v="297.92960373449836"/>
    <n v="621.26292692146649"/>
    <n v="318.74514719817086"/>
    <n v="0.24009449390172138"/>
    <n v="3.6307231220541092"/>
    <n v="0.55429408658932355"/>
    <n v="3.7864109142106823"/>
    <n v="9.9030223593725317"/>
    <n v="15.375839755922126"/>
    <n v="2.0810453293926816"/>
    <n v="6.4736029272831813E-2"/>
    <n v="0.50815678298473643"/>
    <n v="0.13427522124318664"/>
    <n v="0"/>
    <n v="0"/>
    <n v="0"/>
    <n v="0"/>
    <n v="0.14782958494506726"/>
    <n v="0"/>
    <n v="0.20707125991162173"/>
  </r>
  <r>
    <x v="8"/>
    <x v="15"/>
    <s v="44264_16"/>
    <n v="244.79845281059789"/>
    <n v="299.0633373833308"/>
    <n v="624.42321651191219"/>
    <n v="319.22510023766699"/>
    <n v="0.24988329537511297"/>
    <n v="3.6328367221800213"/>
    <n v="0.57703733709477922"/>
    <n v="3.0945748033431881"/>
    <n v="10.164696313312628"/>
    <n v="16.473446132422076"/>
    <n v="2.070198790586109"/>
    <n v="8.0642185294008101E-2"/>
    <n v="0.50714706774098162"/>
    <n v="0.1705405714893253"/>
    <n v="0"/>
    <n v="0"/>
    <n v="0"/>
    <n v="0"/>
    <n v="0.31137547805600763"/>
    <n v="0"/>
    <n v="0.48754203929427703"/>
  </r>
  <r>
    <x v="8"/>
    <x v="16"/>
    <s v="44264_17"/>
    <n v="239.91022489129503"/>
    <n v="295.8792300194159"/>
    <n v="617.60120334465182"/>
    <n v="315.76109405223497"/>
    <n v="0.2423610904788687"/>
    <n v="3.558176610161965"/>
    <n v="0.55988763310369971"/>
    <n v="2.6079129429367152"/>
    <n v="9.6209185976592639"/>
    <n v="16.110512597376317"/>
    <n v="1.7271400875165224"/>
    <n v="8.5095547054641466E-2"/>
    <n v="0.49995641849499006"/>
    <n v="0.18123082580726996"/>
    <n v="0"/>
    <n v="0"/>
    <n v="0"/>
    <n v="0"/>
    <n v="0.41157400217292284"/>
    <n v="0"/>
    <n v="0.70633310324557419"/>
  </r>
  <r>
    <x v="8"/>
    <x v="17"/>
    <s v="44264_18"/>
    <n v="231.35581348595906"/>
    <n v="284.2804599448657"/>
    <n v="594.63265656123326"/>
    <n v="304.77057236211465"/>
    <n v="0.21875547858375485"/>
    <n v="3.3534372607757761"/>
    <n v="0.50517898047609455"/>
    <n v="-1.8037579760674296"/>
    <n v="2.8394895027593119"/>
    <n v="1.6836204678229185"/>
    <n v="-4.365101705034732"/>
    <n v="3.8632724001240029E-2"/>
    <n v="0.36556270585424866"/>
    <n v="7.5014057135946943E-2"/>
    <n v="0"/>
    <n v="0"/>
    <n v="0"/>
    <n v="0"/>
    <n v="0"/>
    <n v="0"/>
    <n v="0"/>
  </r>
  <r>
    <x v="8"/>
    <x v="18"/>
    <s v="44264_19"/>
    <n v="213.59950177277261"/>
    <n v="262.9085099727593"/>
    <n v="553.35032953431642"/>
    <n v="283.11679145520503"/>
    <n v="0.19747397510288722"/>
    <n v="3.0756721775775664"/>
    <n v="0.45480489187270134"/>
    <n v="-9.3326869636222121"/>
    <n v="-7.0770420547325275"/>
    <n v="-18.741451536285403"/>
    <n v="-13.277770541397636"/>
    <n v="9.3745136994196898E-3"/>
    <n v="0.20593960638769471"/>
    <n v="8.177147096108053E-3"/>
    <n v="0"/>
    <n v="0"/>
    <n v="0"/>
    <n v="0"/>
    <n v="0"/>
    <n v="0"/>
    <n v="0"/>
  </r>
  <r>
    <x v="8"/>
    <x v="19"/>
    <s v="44264_20"/>
    <n v="198.95524905503061"/>
    <n v="251.27335522303079"/>
    <n v="533.24818094875604"/>
    <n v="268.67196038029869"/>
    <n v="0.19720308596358455"/>
    <n v="2.9672520141214269"/>
    <n v="0.45097669367488713"/>
    <n v="-17.002203301495715"/>
    <n v="-14.555148828120991"/>
    <n v="-34.111160062106947"/>
    <n v="-21.748015942884528"/>
    <n v="3.654391240323465E-3"/>
    <n v="0.12388821582600897"/>
    <n v="-4.8099339472893882E-3"/>
    <n v="0"/>
    <n v="0"/>
    <n v="0"/>
    <n v="0"/>
    <n v="0"/>
    <n v="0"/>
    <n v="0"/>
  </r>
  <r>
    <x v="8"/>
    <x v="20"/>
    <s v="44264_21"/>
    <n v="209.10389409128337"/>
    <n v="268.03941729278989"/>
    <n v="575.05963226832807"/>
    <n v="286.86117174156584"/>
    <n v="0.23148362560918506"/>
    <n v="3.1623275304078402"/>
    <n v="0.52667363529878697"/>
    <n v="-20.257131473338639"/>
    <n v="-17.338119806051751"/>
    <n v="-36.939441606038791"/>
    <n v="-25.744249158148648"/>
    <n v="-8.6655658898800864E-3"/>
    <n v="5.795058278994579E-2"/>
    <n v="-3.1915244421601964E-2"/>
    <n v="0"/>
    <n v="0"/>
    <n v="0"/>
    <n v="0"/>
    <n v="0"/>
    <n v="0"/>
    <n v="0"/>
  </r>
  <r>
    <x v="8"/>
    <x v="21"/>
    <s v="44264_22"/>
    <n v="209.76923618401668"/>
    <n v="266.98477070199158"/>
    <n v="575.13183812915372"/>
    <n v="285.12058597516625"/>
    <n v="0.24880249211604483"/>
    <n v="3.1548093136719872"/>
    <n v="0.56788539130721849"/>
    <n v="-23.148144643933648"/>
    <n v="-21.272697442970358"/>
    <n v="-44.793963972844907"/>
    <n v="-30.435861383304854"/>
    <n v="-1.3604296530501372E-2"/>
    <n v="-1.7212889074178402E-3"/>
    <n v="-4.2675096067185371E-2"/>
    <n v="0"/>
    <n v="0"/>
    <n v="0"/>
    <n v="0"/>
    <n v="0"/>
    <n v="0"/>
    <n v="0"/>
  </r>
  <r>
    <x v="8"/>
    <x v="22"/>
    <s v="44264_23"/>
    <n v="194.39105540414656"/>
    <n v="248.92301451862323"/>
    <n v="536.60037225159874"/>
    <n v="264.45214895520934"/>
    <n v="0.23130980344773888"/>
    <n v="2.951014221121643"/>
    <n v="0.53256519994567442"/>
    <n v="-27.500773007440149"/>
    <n v="-26.61110594007641"/>
    <n v="-56.06570154123402"/>
    <n v="-36.484292197204098"/>
    <n v="-1.1489850277147044E-2"/>
    <n v="-5.1865996910360368E-2"/>
    <n v="-3.8323889060917195E-2"/>
    <n v="0"/>
    <n v="0"/>
    <n v="0"/>
    <n v="0"/>
    <n v="0"/>
    <n v="0"/>
    <n v="0"/>
  </r>
  <r>
    <x v="8"/>
    <x v="23"/>
    <s v="44264_24"/>
    <n v="173.80563281292388"/>
    <n v="219.35150600923521"/>
    <n v="477.20410064234966"/>
    <n v="236.11679156698506"/>
    <n v="0.21127368900480314"/>
    <n v="2.4106860009485493"/>
    <n v="0.48945835206801008"/>
    <n v="-30.818737981636254"/>
    <n v="-31.425195173943361"/>
    <n v="-65.543798869815276"/>
    <n v="-41.094621841801057"/>
    <n v="-1.4380110174815055E-2"/>
    <n v="-0.15219162744780157"/>
    <n v="-4.4776901849788095E-2"/>
    <n v="0"/>
    <n v="0"/>
    <n v="0"/>
    <n v="0"/>
    <n v="0"/>
    <n v="0"/>
    <n v="0"/>
  </r>
  <r>
    <x v="9"/>
    <x v="0"/>
    <s v="44265_1"/>
    <n v="152.0683657164783"/>
    <n v="189.42189957826221"/>
    <n v="410.06601603859195"/>
    <n v="204.45524021676383"/>
    <n v="0.1908437392164147"/>
    <n v="2.0538399913037049"/>
    <n v="0.44553236761671833"/>
    <n v="-32.471555279488143"/>
    <n v="-33.60584352230547"/>
    <n v="-70.162312801990169"/>
    <n v="-43.225127284295567"/>
    <n v="-6.6722592073465668E-3"/>
    <n v="-0.17947707959696158"/>
    <n v="-2.7455536852967116E-2"/>
    <n v="0"/>
    <n v="0"/>
    <n v="0"/>
    <n v="0"/>
    <n v="0"/>
    <n v="0"/>
    <n v="0"/>
  </r>
  <r>
    <x v="9"/>
    <x v="1"/>
    <s v="44265_2"/>
    <n v="135.68920486864241"/>
    <n v="166.57658855027171"/>
    <n v="358.25522514855697"/>
    <n v="179.7096503238397"/>
    <n v="0.181853080990552"/>
    <n v="1.8175533401183306"/>
    <n v="0.42624867478403017"/>
    <n v="-33.2787624925705"/>
    <n v="-35.110782415820267"/>
    <n v="-73.674415835542447"/>
    <n v="-44.603901819581552"/>
    <n v="-3.9721547184350366E-3"/>
    <n v="-0.18962026334052479"/>
    <n v="-2.1192005912568326E-2"/>
    <n v="0"/>
    <n v="0"/>
    <n v="0"/>
    <n v="0"/>
    <n v="0"/>
    <n v="0"/>
    <n v="0"/>
  </r>
  <r>
    <x v="9"/>
    <x v="2"/>
    <s v="44265_3"/>
    <n v="126.4822239282725"/>
    <n v="153.97213163032828"/>
    <n v="330.83264994351521"/>
    <n v="166.11152277050451"/>
    <n v="0.17904866093265692"/>
    <n v="1.6856234043538114"/>
    <n v="0.41937520442003157"/>
    <n v="-35.021751010795398"/>
    <n v="-37.600279996180753"/>
    <n v="-78.588425549774357"/>
    <n v="-46.937627416873575"/>
    <n v="-4.453766193511564E-3"/>
    <n v="-0.22117111181750476"/>
    <n v="-2.2491888842170175E-2"/>
    <n v="0"/>
    <n v="0"/>
    <n v="0"/>
    <n v="0"/>
    <n v="0"/>
    <n v="0"/>
    <n v="0"/>
  </r>
  <r>
    <x v="9"/>
    <x v="3"/>
    <s v="44265_4"/>
    <n v="120.77610127024622"/>
    <n v="145.92777167359074"/>
    <n v="311.65159763274858"/>
    <n v="158.02766610874417"/>
    <n v="0.17505227519660355"/>
    <n v="1.598471619214938"/>
    <n v="0.41151419441012133"/>
    <n v="-36.112800410913032"/>
    <n v="-38.968161457083887"/>
    <n v="-81.384153712168441"/>
    <n v="-48.243354619206741"/>
    <n v="-5.2093006266684247E-3"/>
    <n v="-0.23649731147993083"/>
    <n v="-2.4381290821048091E-2"/>
    <n v="0"/>
    <n v="0"/>
    <n v="0"/>
    <n v="0"/>
    <n v="0"/>
    <n v="0"/>
    <n v="0"/>
  </r>
  <r>
    <x v="9"/>
    <x v="4"/>
    <s v="44265_5"/>
    <n v="118.09505919043382"/>
    <n v="143.07809143144047"/>
    <n v="305.31481134578678"/>
    <n v="154.61777657792473"/>
    <n v="0.1646326286409644"/>
    <n v="1.5618677137887684"/>
    <n v="0.3881079570283994"/>
    <n v="-37.039384261840645"/>
    <n v="-39.853946958761412"/>
    <n v="-83.028386023482895"/>
    <n v="-49.033030792006365"/>
    <n v="-1.6830978360831157E-2"/>
    <n v="-0.25757837575943032"/>
    <n v="-5.1064206563398259E-2"/>
    <n v="0"/>
    <n v="0"/>
    <n v="0"/>
    <n v="0"/>
    <n v="0"/>
    <n v="0"/>
    <n v="0"/>
  </r>
  <r>
    <x v="9"/>
    <x v="5"/>
    <s v="44265_6"/>
    <n v="119.61137696070573"/>
    <n v="147.06632465761649"/>
    <n v="312.40301606932621"/>
    <n v="156.71908458736362"/>
    <n v="0.16997625163126817"/>
    <n v="1.7084610791190065"/>
    <n v="0.3996116583584709"/>
    <n v="-36.8524310180226"/>
    <n v="-39.508685177061217"/>
    <n v="-82.498709756248914"/>
    <n v="-48.573067081666721"/>
    <n v="-1.512761775500945E-2"/>
    <n v="-0.23630349840302411"/>
    <n v="-4.7162675913732618E-2"/>
    <n v="0"/>
    <n v="0"/>
    <n v="0"/>
    <n v="0"/>
    <n v="0"/>
    <n v="0"/>
    <n v="0"/>
  </r>
  <r>
    <x v="9"/>
    <x v="6"/>
    <s v="44265_7"/>
    <n v="129.7414470057418"/>
    <n v="161.51403014015017"/>
    <n v="341.76590901481126"/>
    <n v="170.89633759644229"/>
    <n v="0.17964875842665734"/>
    <n v="1.9415938158387047"/>
    <n v="0.4214228241192553"/>
    <n v="-36.001425144923203"/>
    <n v="-38.684670460698236"/>
    <n v="-81.99440365281562"/>
    <n v="-47.478899361658904"/>
    <n v="-7.0525329618027922E-3"/>
    <n v="-0.20653398614783183"/>
    <n v="-2.8242036486698468E-2"/>
    <n v="0"/>
    <n v="0"/>
    <n v="0"/>
    <n v="0"/>
    <n v="0"/>
    <n v="0"/>
    <n v="0"/>
  </r>
  <r>
    <x v="9"/>
    <x v="7"/>
    <s v="44265_8"/>
    <n v="150.07258474910842"/>
    <n v="183.17073119915082"/>
    <n v="385.44790057450246"/>
    <n v="196.6857748982344"/>
    <n v="0.1789046942451826"/>
    <n v="2.139871586189475"/>
    <n v="0.41732438482192069"/>
    <n v="-30.783883028894202"/>
    <n v="-33.457081546071748"/>
    <n v="-72.412989650712603"/>
    <n v="-41.200097623894166"/>
    <n v="-5.6530745933189496E-3"/>
    <n v="-0.15424140451146548"/>
    <n v="-2.5553278273579814E-2"/>
    <n v="0"/>
    <n v="0"/>
    <n v="0"/>
    <n v="0"/>
    <n v="0"/>
    <n v="0"/>
    <n v="0"/>
  </r>
  <r>
    <x v="9"/>
    <x v="8"/>
    <s v="44265_9"/>
    <n v="168.50635900653381"/>
    <n v="207.97770211681458"/>
    <n v="435.62670037545672"/>
    <n v="221.15522973849136"/>
    <n v="0.18535691642257318"/>
    <n v="2.4390673362581996"/>
    <n v="0.43117592094603657"/>
    <n v="-23.798009987163525"/>
    <n v="-24.427863394575645"/>
    <n v="-55.570229914050813"/>
    <n v="-32.614565333026256"/>
    <n v="1.3596032231675348E-2"/>
    <n v="1.4446603320055242E-3"/>
    <n v="1.8928493869463034E-2"/>
    <n v="0"/>
    <n v="0"/>
    <n v="0"/>
    <n v="0"/>
    <n v="0"/>
    <n v="0"/>
    <n v="0"/>
  </r>
  <r>
    <x v="9"/>
    <x v="9"/>
    <s v="44265_10"/>
    <n v="188.91792622982956"/>
    <n v="232.12506324118516"/>
    <n v="485.85427323507764"/>
    <n v="246.46124386834424"/>
    <n v="0.22339471235297081"/>
    <n v="2.7493513763887583"/>
    <n v="0.51656152540028222"/>
    <n v="-16.722799683250166"/>
    <n v="-15.150847400629729"/>
    <n v="-37.183113883503523"/>
    <n v="-24.153402028036325"/>
    <n v="4.4275296557289623E-2"/>
    <n v="0.16965811597264457"/>
    <n v="8.8931422854215431E-2"/>
    <n v="0"/>
    <n v="0"/>
    <n v="0"/>
    <n v="0"/>
    <n v="0"/>
    <n v="0"/>
    <n v="0"/>
  </r>
  <r>
    <x v="9"/>
    <x v="10"/>
    <s v="44265_11"/>
    <n v="203.94134641235047"/>
    <n v="248.66565916431352"/>
    <n v="518.30264543475187"/>
    <n v="264.62543118256809"/>
    <n v="0.21337029191244294"/>
    <n v="2.9290853480519821"/>
    <n v="0.49286295734684105"/>
    <n v="-10.14287206312946"/>
    <n v="-6.8077691986889164"/>
    <n v="-20.175754539427167"/>
    <n v="-15.980686508337033"/>
    <n v="3.6170928431186716E-2"/>
    <n v="0.2727895780271713"/>
    <n v="7.0123274842729441E-2"/>
    <n v="0"/>
    <n v="0"/>
    <n v="0"/>
    <n v="0"/>
    <n v="0"/>
    <n v="0"/>
    <n v="0"/>
  </r>
  <r>
    <x v="9"/>
    <x v="11"/>
    <s v="44265_12"/>
    <n v="215.53504984349655"/>
    <n v="260.07212015253759"/>
    <n v="542.29717024802824"/>
    <n v="278.31687263838728"/>
    <n v="0.23798965957977442"/>
    <n v="3.0681932177477087"/>
    <n v="0.5476307917567238"/>
    <n v="-5.8530198684836634"/>
    <n v="-1.8689182467608372"/>
    <n v="-10.087562395786854"/>
    <n v="-10.702625213944879"/>
    <n v="6.5066745551486088E-2"/>
    <n v="0.34669827923542329"/>
    <n v="0.13629720459208644"/>
    <n v="0"/>
    <n v="0"/>
    <n v="0"/>
    <n v="0"/>
    <n v="0.15447671897900245"/>
    <n v="0"/>
    <n v="0.23673636190687858"/>
  </r>
  <r>
    <x v="9"/>
    <x v="12"/>
    <s v="44265_13"/>
    <n v="226.7948267644027"/>
    <n v="272.21953542156905"/>
    <n v="567.84534905927046"/>
    <n v="292.76592541816996"/>
    <n v="0.25339327678647322"/>
    <n v="3.2029475563167775"/>
    <n v="0.58518007604987565"/>
    <n v="-1.4992257884588707"/>
    <n v="2.6300670421162158"/>
    <n v="-0.4923307305865352"/>
    <n v="-5.0184039884543825"/>
    <n v="7.8380860982203426E-2"/>
    <n v="0.39251292858891779"/>
    <n v="0.16488279605162551"/>
    <n v="0"/>
    <n v="0"/>
    <n v="0"/>
    <n v="0"/>
    <n v="0.26170214307854572"/>
    <n v="0"/>
    <n v="0.42310908298271416"/>
  </r>
  <r>
    <x v="9"/>
    <x v="13"/>
    <s v="44265_14"/>
    <n v="235.18006302259042"/>
    <n v="281.49955083768634"/>
    <n v="590.02633651793894"/>
    <n v="304.84242614046616"/>
    <n v="0.25580356817416144"/>
    <n v="3.2253535162686342"/>
    <n v="0.59263143460637602"/>
    <n v="-1.1257861404380947"/>
    <n v="1.8182475990539477"/>
    <n v="-1.4076887635418509"/>
    <n v="-4.5571913486287787"/>
    <n v="0.11116285778710579"/>
    <n v="0.38270247024253523"/>
    <n v="0.23998353923516827"/>
    <n v="0"/>
    <n v="0"/>
    <n v="0"/>
    <n v="0"/>
    <n v="0.7743396368566795"/>
    <n v="0"/>
    <n v="1.5144429670016581"/>
  </r>
  <r>
    <x v="9"/>
    <x v="14"/>
    <s v="44265_15"/>
    <n v="236.25245543431012"/>
    <n v="284.33988111944694"/>
    <n v="596.74198647651622"/>
    <n v="306.1612700204804"/>
    <n v="0.24838382528344394"/>
    <n v="3.2605887451215256"/>
    <n v="0.57431035390669849"/>
    <n v="0.63435268045653093"/>
    <n v="4.9258971480640117"/>
    <n v="5.7261051959014013"/>
    <n v="-2.0288760893226168"/>
    <n v="9.3420359672193656E-2"/>
    <n v="0.4127252525447046"/>
    <n v="0.19985101776155673"/>
    <n v="0"/>
    <n v="0"/>
    <n v="0"/>
    <n v="0"/>
    <n v="0.52069241397409283"/>
    <n v="0"/>
    <n v="0.94669483011164279"/>
  </r>
  <r>
    <x v="9"/>
    <x v="15"/>
    <s v="44265_16"/>
    <n v="235.09929743985333"/>
    <n v="282.67207873926282"/>
    <n v="591.95249476037623"/>
    <n v="303.55908087501052"/>
    <n v="0.26635464434289768"/>
    <n v="3.2781101046683827"/>
    <n v="0.61513788389045698"/>
    <n v="0.93677598609395663"/>
    <n v="6.3602065778284693"/>
    <n v="9.0310151810927799"/>
    <n v="-1.1441279882634037"/>
    <n v="0.1164446999840295"/>
    <n v="0.45158023343875386"/>
    <n v="0.25277573336299197"/>
    <n v="0"/>
    <n v="0"/>
    <n v="0"/>
    <n v="0"/>
    <n v="0.8173734075832193"/>
    <n v="0"/>
    <n v="1.6305305098751242"/>
  </r>
  <r>
    <x v="9"/>
    <x v="16"/>
    <s v="44265_17"/>
    <n v="231.74136959804781"/>
    <n v="278.38084824184386"/>
    <n v="582.44157874013536"/>
    <n v="298.82143713124537"/>
    <n v="0.25271111085202808"/>
    <n v="3.2313061002827776"/>
    <n v="0.5841632010328186"/>
    <n v="-0.3214310299357459"/>
    <n v="4.8080710896442529"/>
    <n v="5.5727917286945221"/>
    <n v="-2.9129201047697748"/>
    <n v="9.1817277930231506E-2"/>
    <n v="0.43142144817919653"/>
    <n v="0.19594742013507363"/>
    <n v="0"/>
    <n v="0"/>
    <n v="0"/>
    <n v="0"/>
    <n v="0.47831925032514638"/>
    <n v="0"/>
    <n v="0.84617779293025297"/>
  </r>
  <r>
    <x v="9"/>
    <x v="17"/>
    <s v="44265_18"/>
    <n v="219.69497705285875"/>
    <n v="263.6139569959463"/>
    <n v="552.96221594413919"/>
    <n v="283.74010035469394"/>
    <n v="0.23821936510425107"/>
    <n v="3.0257055985627552"/>
    <n v="0.55128554198424717"/>
    <n v="-5.1183429016126958"/>
    <n v="-1.9451873427692363"/>
    <n v="-8.503803643458987"/>
    <n v="-8.7521952313510614"/>
    <n v="7.2977964483901592E-2"/>
    <n v="0.31933355589936674"/>
    <n v="0.15271279497602952"/>
    <n v="0"/>
    <n v="0"/>
    <n v="0"/>
    <n v="0"/>
    <n v="0.23473694002730996"/>
    <n v="0"/>
    <n v="0.37543563641968947"/>
  </r>
  <r>
    <x v="9"/>
    <x v="18"/>
    <s v="44265_19"/>
    <n v="201.74708949441234"/>
    <n v="244.7617226262542"/>
    <n v="516.95128809705545"/>
    <n v="264.17002536689023"/>
    <n v="0.20141197527929225"/>
    <n v="2.8027216473733296"/>
    <n v="0.4613875235786814"/>
    <n v="-13.86505898774333"/>
    <n v="-12.85180490997277"/>
    <n v="-30.83905020979612"/>
    <n v="-18.922062766221806"/>
    <n v="6.8667052073032699E-3"/>
    <n v="0.12368998958689356"/>
    <n v="2.9663496723451744E-3"/>
    <n v="0"/>
    <n v="0"/>
    <n v="0"/>
    <n v="0"/>
    <n v="0"/>
    <n v="0"/>
    <n v="0"/>
  </r>
  <r>
    <x v="9"/>
    <x v="19"/>
    <s v="44265_20"/>
    <n v="189.44886304570133"/>
    <n v="235.64449747539169"/>
    <n v="502.34418127468609"/>
    <n v="252.62941742617664"/>
    <n v="0.19828108910889658"/>
    <n v="2.7094823860483364"/>
    <n v="0.45335096890298232"/>
    <n v="-20.086426516002753"/>
    <n v="-20.032195756281737"/>
    <n v="-45.813271892236706"/>
    <n v="-26.663276425352489"/>
    <n v="-4.6755842041323187E-4"/>
    <n v="4.3768461389747951E-2"/>
    <n v="-1.3669637420828742E-2"/>
    <n v="0"/>
    <n v="0"/>
    <n v="0"/>
    <n v="0"/>
    <n v="0"/>
    <n v="0"/>
    <n v="0"/>
  </r>
  <r>
    <x v="9"/>
    <x v="20"/>
    <s v="44265_21"/>
    <n v="201.47269989521041"/>
    <n v="255.0821892689155"/>
    <n v="549.21929649154958"/>
    <n v="273.77553303904887"/>
    <n v="0.23683852102333766"/>
    <n v="2.9681686947055543"/>
    <n v="0.54072361104761923"/>
    <n v="-22.696725191304829"/>
    <n v="-21.460352932588012"/>
    <n v="-45.65552049499194"/>
    <n v="-29.149022758707176"/>
    <n v="-4.4615642149861646E-3"/>
    <n v="9.1913589570371945E-3"/>
    <n v="-2.2448231105741789E-2"/>
    <n v="0"/>
    <n v="0"/>
    <n v="0"/>
    <n v="0"/>
    <n v="0"/>
    <n v="0"/>
    <n v="0"/>
  </r>
  <r>
    <x v="9"/>
    <x v="21"/>
    <s v="44265_22"/>
    <n v="202.57951047149862"/>
    <n v="258.9022721784296"/>
    <n v="558.7453014365384"/>
    <n v="276.36535498570726"/>
    <n v="0.24513928429909709"/>
    <n v="3.0607205324744182"/>
    <n v="0.56126910879726299"/>
    <n v="-25.541348510179127"/>
    <n v="-24.522065629489589"/>
    <n v="-51.151353323622899"/>
    <n v="-33.008869538559225"/>
    <n v="-1.3895241478252522E-2"/>
    <n v="-3.6099694547233482E-2"/>
    <n v="-4.3235919467139755E-2"/>
    <n v="0"/>
    <n v="0"/>
    <n v="0"/>
    <n v="0"/>
    <n v="0"/>
    <n v="0"/>
    <n v="0"/>
  </r>
  <r>
    <x v="9"/>
    <x v="22"/>
    <s v="44265_23"/>
    <n v="187.87997820359715"/>
    <n v="241.38507081181535"/>
    <n v="521.28871780079089"/>
    <n v="256.46909783644958"/>
    <n v="0.22897021181937674"/>
    <n v="2.8556275967605611"/>
    <n v="0.52712659384305027"/>
    <n v="-29.391661748896141"/>
    <n v="-29.113103629606091"/>
    <n v="-60.865027598420859"/>
    <n v="-38.531434496685407"/>
    <n v="-1.4764676621947959E-2"/>
    <n v="-8.789282894423317E-2"/>
    <n v="-4.4842591354871168E-2"/>
    <n v="0"/>
    <n v="0"/>
    <n v="0"/>
    <n v="0"/>
    <n v="0"/>
    <n v="0"/>
    <n v="0"/>
  </r>
  <r>
    <x v="9"/>
    <x v="23"/>
    <s v="44265_24"/>
    <n v="169.89346282805496"/>
    <n v="218.09154754118373"/>
    <n v="471.74311298076293"/>
    <n v="231.45198597455195"/>
    <n v="0.2267359718707824"/>
    <n v="2.5915953860920569"/>
    <n v="0.52405867860565991"/>
    <n v="-32.417895421923781"/>
    <n v="-32.84008338577199"/>
    <n v="-68.871985190797147"/>
    <n v="-42.837062472064538"/>
    <n v="-1.5026296022336624E-3"/>
    <n v="-0.11644812133753724"/>
    <n v="-1.4459260296265918E-2"/>
    <n v="0"/>
    <n v="0"/>
    <n v="0"/>
    <n v="0"/>
    <n v="0"/>
    <n v="0"/>
    <n v="0"/>
  </r>
  <r>
    <x v="10"/>
    <x v="0"/>
    <s v="44266_1"/>
    <n v="149.29403326768954"/>
    <n v="190.31801406599408"/>
    <n v="408.24386639798871"/>
    <n v="201.29311499696675"/>
    <n v="0.2014828288038982"/>
    <n v="2.270068054335415"/>
    <n v="0.47004365780392465"/>
    <n v="-34.001986183318834"/>
    <n v="-34.652302113519944"/>
    <n v="-72.864179369123818"/>
    <n v="-44.854591502122481"/>
    <n v="-3.1359810390352719E-3"/>
    <n v="-0.13553621225906973"/>
    <n v="-1.8617990596229005E-2"/>
    <n v="0"/>
    <n v="0"/>
    <n v="0"/>
    <n v="0"/>
    <n v="0"/>
    <n v="0"/>
    <n v="0"/>
  </r>
  <r>
    <x v="10"/>
    <x v="1"/>
    <s v="44266_2"/>
    <n v="133.81150926554713"/>
    <n v="168.59772882272566"/>
    <n v="358.66431417620049"/>
    <n v="177.93111713164575"/>
    <n v="0.1917367975164711"/>
    <n v="2.0256282821176361"/>
    <n v="0.44844563317650554"/>
    <n v="-34.628827880074482"/>
    <n v="-35.609502752867748"/>
    <n v="-75.268875014548939"/>
    <n v="-45.779811657187949"/>
    <n v="8.2464270904305907E-4"/>
    <n v="-0.1468601518454089"/>
    <n v="-1.0519271781449381E-2"/>
    <n v="0"/>
    <n v="0"/>
    <n v="0"/>
    <n v="0"/>
    <n v="0"/>
    <n v="0"/>
    <n v="0"/>
  </r>
  <r>
    <x v="10"/>
    <x v="2"/>
    <s v="44266_3"/>
    <n v="124.86530024547261"/>
    <n v="155.88231177393439"/>
    <n v="331.03817721698374"/>
    <n v="164.6299472408277"/>
    <n v="0.18846746727758482"/>
    <n v="1.8793632087537957"/>
    <n v="0.44101971680150609"/>
    <n v="-36.155025530219518"/>
    <n v="-37.711081316857808"/>
    <n v="-79.568082818305768"/>
    <n v="-47.673355016621585"/>
    <n v="1.3287567757594041E-3"/>
    <n v="-0.1733974381538039"/>
    <n v="-9.6047091447806401E-3"/>
    <n v="0"/>
    <n v="0"/>
    <n v="0"/>
    <n v="0"/>
    <n v="0"/>
    <n v="0"/>
    <n v="0"/>
  </r>
  <r>
    <x v="10"/>
    <x v="3"/>
    <s v="44266_4"/>
    <n v="119.91091973220624"/>
    <n v="148.79793721300948"/>
    <n v="313.67887046681204"/>
    <n v="157.40754105749826"/>
    <n v="0.16396713677283528"/>
    <n v="1.7834119929402155"/>
    <n v="0.38570932469405739"/>
    <n v="-35.999872871513126"/>
    <n v="-37.572388282474726"/>
    <n v="-79.13714783618164"/>
    <n v="-47.525659592397815"/>
    <n v="-1.3013387465086925E-2"/>
    <n v="-0.19370130501331459"/>
    <n v="-4.2244065620505242E-2"/>
    <n v="0"/>
    <n v="0"/>
    <n v="0"/>
    <n v="0"/>
    <n v="0"/>
    <n v="0"/>
    <n v="0"/>
  </r>
  <r>
    <x v="10"/>
    <x v="4"/>
    <s v="44266_5"/>
    <n v="117.25861905560926"/>
    <n v="145.19807127306635"/>
    <n v="306.30830784420573"/>
    <n v="153.64328523337926"/>
    <n v="0.15674896691549808"/>
    <n v="1.7340577076583155"/>
    <n v="0.36989711084686044"/>
    <n v="-37.827208001991437"/>
    <n v="-39.941043029824641"/>
    <n v="-83.404262944711348"/>
    <n v="-49.762670891186531"/>
    <n v="-1.6417324866837956E-2"/>
    <n v="-0.23275329848028112"/>
    <n v="-4.9771545978305694E-2"/>
    <n v="0"/>
    <n v="0"/>
    <n v="0"/>
    <n v="0"/>
    <n v="0"/>
    <n v="0"/>
    <n v="0"/>
  </r>
  <r>
    <x v="10"/>
    <x v="5"/>
    <s v="44266_6"/>
    <n v="117.39781780272909"/>
    <n v="146.54581896463034"/>
    <n v="310.2312313672071"/>
    <n v="154.22155027912015"/>
    <n v="0.15932845245893651"/>
    <n v="1.7564483344116446"/>
    <n v="0.37528222112401122"/>
    <n v="-38.387253544519126"/>
    <n v="-40.622666818528096"/>
    <n v="-84.704602328967567"/>
    <n v="-50.484670906441821"/>
    <n v="-1.6230570928785378E-2"/>
    <n v="-0.24133036680451042"/>
    <n v="-4.9364845042589263E-2"/>
    <n v="0"/>
    <n v="0"/>
    <n v="0"/>
    <n v="0"/>
    <n v="0"/>
    <n v="0"/>
    <n v="0"/>
  </r>
  <r>
    <x v="10"/>
    <x v="6"/>
    <s v="44266_7"/>
    <n v="127.64053652030543"/>
    <n v="159.55447018610124"/>
    <n v="337.71930791105211"/>
    <n v="168.25923775319717"/>
    <n v="0.16546409792571387"/>
    <n v="1.9002390431064204"/>
    <n v="0.38908985116824396"/>
    <n v="-37.070204814552611"/>
    <n v="-39.448698410787848"/>
    <n v="-83.315093548302514"/>
    <n v="-48.989246599600733"/>
    <n v="-1.5702754876159637E-2"/>
    <n v="-0.2303672359206958"/>
    <n v="-4.8259158731454463E-2"/>
    <n v="0"/>
    <n v="0"/>
    <n v="0"/>
    <n v="0"/>
    <n v="0"/>
    <n v="0"/>
    <n v="0"/>
  </r>
  <r>
    <x v="10"/>
    <x v="7"/>
    <s v="44266_8"/>
    <n v="148.94359778203358"/>
    <n v="182.0926805902906"/>
    <n v="383.54492530526807"/>
    <n v="195.09320538016641"/>
    <n v="0.16955444583299184"/>
    <n v="2.108455540601327"/>
    <n v="0.39519921308989586"/>
    <n v="-33.102549132344308"/>
    <n v="-35.505744586532444"/>
    <n v="-76.046701146652282"/>
    <n v="-44.030390181137747"/>
    <n v="-1.5626090963235778E-2"/>
    <n v="-0.18713744565958718"/>
    <n v="-4.7556833329262138E-2"/>
    <n v="0"/>
    <n v="0"/>
    <n v="0"/>
    <n v="0"/>
    <n v="0"/>
    <n v="0"/>
    <n v="0"/>
  </r>
  <r>
    <x v="10"/>
    <x v="8"/>
    <s v="44266_9"/>
    <n v="167.01283500053995"/>
    <n v="206.57257070040575"/>
    <n v="433.18246662161755"/>
    <n v="219.07617944124081"/>
    <n v="0.18516010803667535"/>
    <n v="2.4011195493827366"/>
    <n v="0.43115131550100472"/>
    <n v="-27.098948791920069"/>
    <n v="-26.267870985960514"/>
    <n v="-58.498916269614028"/>
    <n v="-35.669875882073654"/>
    <n v="1.6493469601545463E-2"/>
    <n v="-7.0311839427516475E-3"/>
    <n v="2.6086362477924806E-2"/>
    <n v="0"/>
    <n v="0"/>
    <n v="0"/>
    <n v="0"/>
    <n v="0"/>
    <n v="0"/>
    <n v="0"/>
  </r>
  <r>
    <x v="10"/>
    <x v="9"/>
    <s v="44266_10"/>
    <n v="186.7722012163735"/>
    <n v="230.41249619458981"/>
    <n v="482.76662687662531"/>
    <n v="243.9351429127957"/>
    <n v="0.21482261565288924"/>
    <n v="2.7129976690166053"/>
    <n v="0.49680115546972348"/>
    <n v="-19.402701200877594"/>
    <n v="-16.809119379481132"/>
    <n v="-40.121702385948922"/>
    <n v="-26.935047540285947"/>
    <n v="4.0885462445029074E-2"/>
    <n v="0.15354644024193778"/>
    <n v="8.2121203899171408E-2"/>
    <n v="0"/>
    <n v="0"/>
    <n v="0"/>
    <n v="0"/>
    <n v="0"/>
    <n v="0"/>
    <n v="0"/>
  </r>
  <r>
    <x v="10"/>
    <x v="10"/>
    <s v="44266_11"/>
    <n v="199.85154017937882"/>
    <n v="244.42071114223188"/>
    <n v="511.21340641312173"/>
    <n v="259.74074542981913"/>
    <n v="0.22572988747700595"/>
    <n v="2.8922934615838027"/>
    <n v="0.52061158149446551"/>
    <n v="-13.635308198857071"/>
    <n v="-10.690803690954898"/>
    <n v="-27.325412967299506"/>
    <n v="-20.51440092263779"/>
    <n v="4.2069152485556462E-2"/>
    <n v="0.24019912014463277"/>
    <n v="8.3640340723990972E-2"/>
    <n v="0"/>
    <n v="0"/>
    <n v="0"/>
    <n v="0"/>
    <n v="0"/>
    <n v="0"/>
    <n v="0"/>
  </r>
  <r>
    <x v="10"/>
    <x v="11"/>
    <s v="44266_12"/>
    <n v="209.63415351414358"/>
    <n v="254.37318926958747"/>
    <n v="531.82137344283433"/>
    <n v="271.19074886617398"/>
    <n v="0.2349854691439732"/>
    <n v="3.0160480853206328"/>
    <n v="0.54057841841024401"/>
    <n v="-9.2148210084498992"/>
    <n v="-4.9114143022102326"/>
    <n v="-15.797616911981493"/>
    <n v="-14.643243587816229"/>
    <n v="6.4836160890571815E-2"/>
    <n v="0.32368107246854594"/>
    <n v="0.13501041316666318"/>
    <n v="0"/>
    <n v="0"/>
    <n v="0"/>
    <n v="0"/>
    <n v="0.15775087002729554"/>
    <n v="0"/>
    <n v="0.23783009283244486"/>
  </r>
  <r>
    <x v="10"/>
    <x v="12"/>
    <s v="44266_13"/>
    <n v="218.40610279166492"/>
    <n v="264.26399117901309"/>
    <n v="552.59254131114415"/>
    <n v="282.31343882455769"/>
    <n v="0.23344860353327784"/>
    <n v="3.1092631718974619"/>
    <n v="0.53787204627300234"/>
    <n v="-6.9354034265100823"/>
    <n v="-2.9374512433351097"/>
    <n v="-11.646075858295998"/>
    <n v="-11.690775236930627"/>
    <n v="6.7337227410494319E-2"/>
    <n v="0.33099799899452292"/>
    <n v="0.13940789640685181"/>
    <n v="0"/>
    <n v="0"/>
    <n v="0"/>
    <n v="0"/>
    <n v="0.18258590178204603"/>
    <n v="0"/>
    <n v="0.28150352688735852"/>
  </r>
  <r>
    <x v="10"/>
    <x v="13"/>
    <s v="44266_14"/>
    <n v="223.84347288360266"/>
    <n v="270.46330072146327"/>
    <n v="567.70551897912844"/>
    <n v="291.19594928236478"/>
    <n v="0.23801005027259092"/>
    <n v="3.1445164059643966"/>
    <n v="0.5488862506198634"/>
    <n v="-6.9463932890153686"/>
    <n v="-3.8022809951400074"/>
    <n v="-12.63991386294477"/>
    <n v="-11.029625927512917"/>
    <n v="7.2816527376274004E-2"/>
    <n v="0.3070433593998092"/>
    <n v="0.15262727959380898"/>
    <n v="0"/>
    <n v="0"/>
    <n v="0"/>
    <n v="0"/>
    <n v="0.23298105723361798"/>
    <n v="0"/>
    <n v="0.37892281060176236"/>
  </r>
  <r>
    <x v="10"/>
    <x v="14"/>
    <s v="44266_15"/>
    <n v="222.16346373913876"/>
    <n v="270.99739011170942"/>
    <n v="568.01747995361961"/>
    <n v="289.26553060840763"/>
    <n v="0.22674285907981445"/>
    <n v="3.1577743775115628"/>
    <n v="0.52342692336021024"/>
    <n v="-6.0860739825343773"/>
    <n v="-1.3780639415686853"/>
    <n v="-7.3745543029996767"/>
    <n v="-9.3514581536911887"/>
    <n v="6.2286594643708344E-2"/>
    <n v="0.3228202108893593"/>
    <n v="0.1284899262265492"/>
    <n v="0"/>
    <n v="0"/>
    <n v="0"/>
    <n v="0"/>
    <n v="0.14978293586575303"/>
    <n v="0"/>
    <n v="0.21050356096650671"/>
  </r>
  <r>
    <x v="10"/>
    <x v="15"/>
    <s v="44266_16"/>
    <n v="219.47063053611436"/>
    <n v="267.36191131838723"/>
    <n v="559.55586696782609"/>
    <n v="283.77462277355892"/>
    <n v="0.2296857982925356"/>
    <n v="3.1395420883696681"/>
    <n v="0.53118277832956706"/>
    <n v="-5.300284185516043"/>
    <n v="-0.14521687992716181"/>
    <n v="-4.6740940239066866"/>
    <n v="-8.9035866497153542"/>
    <n v="5.8608115147710541E-2"/>
    <n v="0.35047860543058185"/>
    <n v="0.11990945147570914"/>
    <n v="0"/>
    <n v="0"/>
    <n v="0"/>
    <n v="0"/>
    <n v="0.11204925939102583"/>
    <n v="0"/>
    <n v="0.12090941764602356"/>
  </r>
  <r>
    <x v="10"/>
    <x v="16"/>
    <s v="44266_17"/>
    <n v="217.10623080279066"/>
    <n v="265.53499460947393"/>
    <n v="555.73673950665352"/>
    <n v="280.99447216475778"/>
    <n v="0.21514380254339974"/>
    <n v="3.1075931902149643"/>
    <n v="0.4975964405864729"/>
    <n v="-5.6487055633103989"/>
    <n v="-1.0130100012558318"/>
    <n v="-6.592037420286168"/>
    <n v="-10.025520365446997"/>
    <n v="5.2873913353848709E-2"/>
    <n v="0.34099511696491636"/>
    <n v="0.10629070997329458"/>
    <n v="0"/>
    <n v="0"/>
    <n v="0"/>
    <n v="0"/>
    <n v="8.7060686609827326E-2"/>
    <n v="0"/>
    <n v="5.9879683472607935E-2"/>
  </r>
  <r>
    <x v="10"/>
    <x v="17"/>
    <s v="44266_18"/>
    <n v="211.08905812716159"/>
    <n v="257.61287396167381"/>
    <n v="539.74162903482136"/>
    <n v="273.56616161173338"/>
    <n v="0.2065548021136796"/>
    <n v="2.999447133336814"/>
    <n v="0.4767007230465049"/>
    <n v="-8.2786662474152397"/>
    <n v="-5.0641680143308285"/>
    <n v="-15.124071581591066"/>
    <n v="-13.131782106119758"/>
    <n v="4.0441780059828271E-2"/>
    <n v="0.26561992128747325"/>
    <n v="7.7745855666867369E-2"/>
    <n v="0"/>
    <n v="0"/>
    <n v="0"/>
    <n v="0"/>
    <n v="0"/>
    <n v="0"/>
    <n v="0"/>
  </r>
  <r>
    <x v="10"/>
    <x v="18"/>
    <s v="44266_19"/>
    <n v="197.43462874385065"/>
    <n v="242.95777727953674"/>
    <n v="512.53550290681392"/>
    <n v="258.36074739204054"/>
    <n v="0.19510132651703993"/>
    <n v="2.8213773599759127"/>
    <n v="0.44729176418803096"/>
    <n v="-15.152188076430015"/>
    <n v="-13.561115403059089"/>
    <n v="-32.433815088526472"/>
    <n v="-21.049755679385179"/>
    <n v="1.4014324023716392E-2"/>
    <n v="0.1304379118283035"/>
    <n v="1.8521910103017021E-2"/>
    <n v="0"/>
    <n v="0"/>
    <n v="0"/>
    <n v="0"/>
    <n v="0"/>
    <n v="0"/>
    <n v="0"/>
  </r>
  <r>
    <x v="10"/>
    <x v="19"/>
    <s v="44266_20"/>
    <n v="189.8785183505338"/>
    <n v="239.31399829968692"/>
    <n v="509.65416948370694"/>
    <n v="253.96538350589296"/>
    <n v="0.20032988275565136"/>
    <n v="2.7875386978330665"/>
    <n v="0.4568827864728004"/>
    <n v="-20.605032486266456"/>
    <n v="-20.08167226486642"/>
    <n v="-46.208941755230256"/>
    <n v="-27.813556258300075"/>
    <n v="1.5375939246209143E-2"/>
    <n v="5.658534185293837E-2"/>
    <n v="2.2486602104806012E-2"/>
    <n v="0"/>
    <n v="0"/>
    <n v="0"/>
    <n v="0"/>
    <n v="0"/>
    <n v="0"/>
    <n v="0"/>
  </r>
  <r>
    <x v="10"/>
    <x v="20"/>
    <s v="44266_21"/>
    <n v="202.99047397698621"/>
    <n v="258.43163119648511"/>
    <n v="556.12763850694648"/>
    <n v="275.50458267736298"/>
    <n v="0.23766092232279382"/>
    <n v="3.0102538699533494"/>
    <n v="0.54188423994902157"/>
    <n v="-23.733514652022698"/>
    <n v="-22.074232337969011"/>
    <n v="-46.570197651273688"/>
    <n v="-30.834078579991672"/>
    <n v="6.4761557848857475E-3"/>
    <n v="-2.5064376254666128E-3"/>
    <n v="2.9894559605868794E-3"/>
    <n v="0"/>
    <n v="0"/>
    <n v="0"/>
    <n v="0"/>
    <n v="0"/>
    <n v="0"/>
    <n v="0"/>
  </r>
  <r>
    <x v="10"/>
    <x v="21"/>
    <s v="44266_22"/>
    <n v="200.91737406439395"/>
    <n v="257.61671348111713"/>
    <n v="555.47119016276235"/>
    <n v="273.4852455653276"/>
    <n v="0.24516641214898049"/>
    <n v="3.0208399630352099"/>
    <n v="0.56124021178004568"/>
    <n v="-26.405997927721536"/>
    <n v="-25.046071574213634"/>
    <n v="-52.735793512278086"/>
    <n v="-34.55037971470118"/>
    <n v="-2.5637003156992848E-3"/>
    <n v="-4.1229808577451288E-2"/>
    <n v="-1.702730166717098E-2"/>
    <n v="0"/>
    <n v="0"/>
    <n v="0"/>
    <n v="0"/>
    <n v="0"/>
    <n v="0"/>
    <n v="0"/>
  </r>
  <r>
    <x v="10"/>
    <x v="22"/>
    <s v="44266_23"/>
    <n v="187.54903772519083"/>
    <n v="241.28184874444855"/>
    <n v="521.03040619922922"/>
    <n v="255.25504373448368"/>
    <n v="0.23359939967285823"/>
    <n v="2.8369428521488826"/>
    <n v="0.53763519287225769"/>
    <n v="-29.314609917974018"/>
    <n v="-28.83980808658556"/>
    <n v="-60.565022585054862"/>
    <n v="-38.740732432327668"/>
    <n v="6.5715623562505928E-4"/>
    <n v="-7.6346392405403155E-2"/>
    <n v="-1.0004592387687758E-2"/>
    <n v="0"/>
    <n v="0"/>
    <n v="0"/>
    <n v="0"/>
    <n v="0"/>
    <n v="0"/>
    <n v="0"/>
  </r>
  <r>
    <x v="10"/>
    <x v="23"/>
    <s v="44266_24"/>
    <n v="169.4951981707278"/>
    <n v="217.88067173794354"/>
    <n v="471.16920937408867"/>
    <n v="230.37243102700714"/>
    <n v="0.22918362348873492"/>
    <n v="2.5672334542938668"/>
    <n v="0.52928378448417757"/>
    <n v="-32.230020790461836"/>
    <n v="-32.421922660136474"/>
    <n v="-68.181631371948839"/>
    <n v="-42.679598865396933"/>
    <n v="1.2124814886761544E-2"/>
    <n v="-0.11261240976356542"/>
    <n v="1.6398360180399137E-2"/>
    <n v="0"/>
    <n v="0"/>
    <n v="0"/>
    <n v="0"/>
    <n v="0"/>
    <n v="0"/>
    <n v="0"/>
  </r>
  <r>
    <x v="11"/>
    <x v="0"/>
    <s v="44267_1"/>
    <n v="149.95155853113985"/>
    <n v="191.16690985204394"/>
    <n v="409.96796303154406"/>
    <n v="201.52054106506534"/>
    <n v="0.21293477438353212"/>
    <n v="2.2601143170150904"/>
    <n v="0.49577373657140877"/>
    <n v="-33.587915283750448"/>
    <n v="-33.942530955480969"/>
    <n v="-71.520671176555197"/>
    <n v="-44.537395552955203"/>
    <n v="1.5079947817387813E-2"/>
    <n v="-0.12410091872953241"/>
    <n v="2.3148797374309065E-2"/>
    <n v="0"/>
    <n v="0"/>
    <n v="0"/>
    <n v="0"/>
    <n v="0"/>
    <n v="0"/>
    <n v="0"/>
  </r>
  <r>
    <x v="11"/>
    <x v="1"/>
    <s v="44267_2"/>
    <n v="135.19781332757151"/>
    <n v="170.00614275031211"/>
    <n v="362.0314958723946"/>
    <n v="179.08238583432035"/>
    <n v="0.19932284276613851"/>
    <n v="2.0181907104039714"/>
    <n v="0.46518478902990107"/>
    <n v="-34.467887833436187"/>
    <n v="-35.391911984711136"/>
    <n v="-74.790773305607644"/>
    <n v="-45.834090945726075"/>
    <n v="1.8003774411480464E-2"/>
    <n v="-0.14455598933159464"/>
    <n v="2.9001805439718184E-2"/>
    <n v="0"/>
    <n v="0"/>
    <n v="0"/>
    <n v="0"/>
    <n v="0"/>
    <n v="0"/>
    <n v="0"/>
  </r>
  <r>
    <x v="11"/>
    <x v="2"/>
    <s v="44267_3"/>
    <n v="125.41529737468758"/>
    <n v="156.78708698677619"/>
    <n v="332.70959880317122"/>
    <n v="165.10943329514137"/>
    <n v="0.19057851378010079"/>
    <n v="1.8722594860536916"/>
    <n v="0.44555607695975169"/>
    <n v="-35.044663521644431"/>
    <n v="-35.878259030532419"/>
    <n v="-74.289499779574783"/>
    <n v="-46.004621863088325"/>
    <n v="1.3546748984217257E-2"/>
    <n v="-0.15909286508006137"/>
    <n v="1.8600366230705358E-2"/>
    <n v="0"/>
    <n v="0"/>
    <n v="0"/>
    <n v="0"/>
    <n v="0"/>
    <n v="0"/>
    <n v="0"/>
  </r>
  <r>
    <x v="11"/>
    <x v="3"/>
    <s v="44267_4"/>
    <n v="120.091416280185"/>
    <n v="149.26806451852497"/>
    <n v="314.56381273532031"/>
    <n v="157.48745331540243"/>
    <n v="0.16849477224745921"/>
    <n v="1.7716630766567369"/>
    <n v="0.39486220636080205"/>
    <n v="-35.86184552651234"/>
    <n v="-36.87875310854713"/>
    <n v="-76.596370434655469"/>
    <n v="-47.093040906080269"/>
    <n v="-1.0785131375845606E-2"/>
    <n v="-0.19359786056746031"/>
    <n v="-3.723845312408347E-2"/>
    <n v="0"/>
    <n v="0"/>
    <n v="0"/>
    <n v="0"/>
    <n v="0"/>
    <n v="0"/>
    <n v="0"/>
  </r>
  <r>
    <x v="11"/>
    <x v="4"/>
    <s v="44267_5"/>
    <n v="118.19551920328436"/>
    <n v="146.37588822203529"/>
    <n v="308.88851130547476"/>
    <n v="154.40786454028716"/>
    <n v="0.16082115317337936"/>
    <n v="1.7314220010088939"/>
    <n v="0.37808907674820719"/>
    <n v="-36.695946330386299"/>
    <n v="-37.974327901348524"/>
    <n v="-78.454136648052113"/>
    <n v="-48.219782243737541"/>
    <n v="-1.3320725559845661E-2"/>
    <n v="-0.20475569564183374"/>
    <n v="-4.3099498585153849E-2"/>
    <n v="0"/>
    <n v="0"/>
    <n v="0"/>
    <n v="0"/>
    <n v="0"/>
    <n v="0"/>
    <n v="0"/>
  </r>
  <r>
    <x v="11"/>
    <x v="5"/>
    <s v="44267_6"/>
    <n v="119.00359487916435"/>
    <n v="148.35829451316812"/>
    <n v="313.77043015848244"/>
    <n v="155.62019441119216"/>
    <n v="0.15934425683843872"/>
    <n v="1.7609416355158154"/>
    <n v="0.37430933442208292"/>
    <n v="-36.524938230714106"/>
    <n v="-37.755427540284757"/>
    <n v="-77.758866772740362"/>
    <n v="-47.979527495534931"/>
    <n v="-1.443856000533365E-2"/>
    <n v="-0.20353836021028507"/>
    <n v="-4.5837424881599996E-2"/>
    <n v="0"/>
    <n v="0"/>
    <n v="0"/>
    <n v="0"/>
    <n v="0"/>
    <n v="0"/>
    <n v="0"/>
  </r>
  <r>
    <x v="11"/>
    <x v="6"/>
    <s v="44267_7"/>
    <n v="128.83979003410093"/>
    <n v="160.80333529420656"/>
    <n v="340.22138158039513"/>
    <n v="169.46888789213713"/>
    <n v="0.16637790645392392"/>
    <n v="1.8946765342679468"/>
    <n v="0.3909603436785074"/>
    <n v="-35.737795235937675"/>
    <n v="-37.283408802614147"/>
    <n v="-77.515774181069531"/>
    <n v="-46.941487047672048"/>
    <n v="-1.2347018141993892E-2"/>
    <n v="-0.20338412221996274"/>
    <n v="-4.0214806450271E-2"/>
    <n v="0"/>
    <n v="0"/>
    <n v="0"/>
    <n v="0"/>
    <n v="0"/>
    <n v="0"/>
    <n v="0"/>
  </r>
  <r>
    <x v="11"/>
    <x v="7"/>
    <s v="44267_8"/>
    <n v="149.28563396199351"/>
    <n v="182.60729696712318"/>
    <n v="384.56940146749622"/>
    <n v="195.30851442420334"/>
    <n v="0.17434767820769287"/>
    <n v="2.1088492774317817"/>
    <n v="0.40652910870689368"/>
    <n v="-31.764494831164875"/>
    <n v="-34.114972429117728"/>
    <n v="-72.40105840058861"/>
    <n v="-42.357170037713352"/>
    <n v="-5.5247235388190411E-3"/>
    <n v="-0.1682484268671299"/>
    <n v="-2.4421149411678632E-2"/>
    <n v="0"/>
    <n v="0"/>
    <n v="0"/>
    <n v="0"/>
    <n v="0"/>
    <n v="0"/>
    <n v="0"/>
  </r>
  <r>
    <x v="11"/>
    <x v="8"/>
    <s v="44267_9"/>
    <n v="167.93780136876825"/>
    <n v="207.594621200078"/>
    <n v="434.91436180231767"/>
    <n v="219.89397521227315"/>
    <n v="0.18452875654143025"/>
    <n v="2.4114559274766152"/>
    <n v="0.42763761075818857"/>
    <n v="-26.243847292043505"/>
    <n v="-25.360817495784609"/>
    <n v="-56.377069160791507"/>
    <n v="-34.714082754793459"/>
    <n v="1.5369373214458113E-2"/>
    <n v="-7.4825757135336349E-3"/>
    <n v="2.3092682922994795E-2"/>
    <n v="0"/>
    <n v="0"/>
    <n v="0"/>
    <n v="0"/>
    <n v="0"/>
    <n v="0"/>
    <n v="0"/>
  </r>
  <r>
    <x v="11"/>
    <x v="9"/>
    <s v="44267_10"/>
    <n v="187.88151521632702"/>
    <n v="231.14085987820468"/>
    <n v="483.80918399625472"/>
    <n v="244.64465207652694"/>
    <n v="0.21724040155002866"/>
    <n v="2.6847604026365559"/>
    <n v="0.49982353076300468"/>
    <n v="-18.467576742712701"/>
    <n v="-15.388931463028863"/>
    <n v="-37.299048887891196"/>
    <n v="-25.597454185134445"/>
    <n v="5.1299445451678742E-2"/>
    <n v="0.15415839551704921"/>
    <n v="0.10509933154392746"/>
    <n v="0"/>
    <n v="0"/>
    <n v="0"/>
    <n v="0"/>
    <n v="6.9429621947814393E-2"/>
    <n v="0"/>
    <n v="4.5405492335500383E-2"/>
  </r>
  <r>
    <x v="11"/>
    <x v="10"/>
    <s v="44267_11"/>
    <n v="202.13172200847919"/>
    <n v="246.26681859169258"/>
    <n v="515.16775706393173"/>
    <n v="262.03305278388012"/>
    <n v="0.24105594517481452"/>
    <n v="2.8789878969618017"/>
    <n v="0.55346071155223697"/>
    <n v="-11.338108883949758"/>
    <n v="-7.1066306891742865"/>
    <n v="-20.608810254277095"/>
    <n v="-17.209547893683709"/>
    <n v="8.1621614612935087E-2"/>
    <n v="0.28136795364294576"/>
    <n v="0.17451226054971236"/>
    <n v="0"/>
    <n v="0"/>
    <n v="0"/>
    <n v="0"/>
    <n v="0.36133590212534289"/>
    <n v="0"/>
    <n v="0.62436603299191651"/>
  </r>
  <r>
    <x v="11"/>
    <x v="11"/>
    <s v="44267_12"/>
    <n v="213.65776504352846"/>
    <n v="258.14760684928046"/>
    <n v="539.07743133642452"/>
    <n v="276.23233175432523"/>
    <n v="0.2394436430099289"/>
    <n v="3.0161962591137792"/>
    <n v="0.55053557872560321"/>
    <n v="-6.0346587869458652"/>
    <n v="-1.0509170820669462"/>
    <n v="-8.2413586967950998"/>
    <n v="-10.574059944258266"/>
    <n v="7.796286202903395E-2"/>
    <n v="0.34894485492724159"/>
    <n v="0.16538274623775615"/>
    <n v="0"/>
    <n v="0"/>
    <n v="0"/>
    <n v="0"/>
    <n v="0.30935045707698439"/>
    <n v="0"/>
    <n v="0.49037489666912798"/>
  </r>
  <r>
    <x v="11"/>
    <x v="12"/>
    <s v="44267_13"/>
    <n v="224.4512819062688"/>
    <n v="270.42408305331583"/>
    <n v="565.45457124676011"/>
    <n v="290.23932089190453"/>
    <n v="0.22994940227766084"/>
    <n v="3.1162813088240697"/>
    <n v="0.52916405640099007"/>
    <n v="-2.0388091000769748"/>
    <n v="3.5148559966896942"/>
    <n v="1.482305264856187"/>
    <n v="-5.2329239529035849"/>
    <n v="6.3868445987450159E-2"/>
    <n v="0.3727692359399522"/>
    <n v="0.1315334719737857"/>
    <n v="0"/>
    <n v="0"/>
    <n v="0"/>
    <n v="0"/>
    <n v="0.15810015499875077"/>
    <n v="0"/>
    <n v="0.22727094251339591"/>
  </r>
  <r>
    <x v="11"/>
    <x v="13"/>
    <s v="44267_14"/>
    <n v="232.05626823036908"/>
    <n v="279.00077654838236"/>
    <n v="585.00710888594347"/>
    <n v="300.72188186498465"/>
    <n v="0.23963679475524585"/>
    <n v="3.1903464746606685"/>
    <n v="0.55158402813493734"/>
    <n v="-1.381302852583425"/>
    <n v="3.033368101369057"/>
    <n v="0.59169427604718461"/>
    <n v="-4.40420443624377"/>
    <n v="7.1484228498363472E-2"/>
    <n v="0.35387276094375791"/>
    <n v="0.14877513929263669"/>
    <n v="0"/>
    <n v="0"/>
    <n v="0"/>
    <n v="0"/>
    <n v="0.20831339740690036"/>
    <n v="0"/>
    <n v="0.34008704460533601"/>
  </r>
  <r>
    <x v="11"/>
    <x v="14"/>
    <s v="44267_15"/>
    <n v="232.43656373152859"/>
    <n v="282.10286599998142"/>
    <n v="591.57991098962111"/>
    <n v="301.50521452305605"/>
    <n v="0.24582580728320857"/>
    <n v="3.2626271049157887"/>
    <n v="0.56631789779629615"/>
    <n v="-0.82136072576654762"/>
    <n v="4.8331800571798773"/>
    <n v="3.6962627790969576"/>
    <n v="-3.5233331471275688"/>
    <n v="5.6005488729635761E-2"/>
    <n v="0.37450639597267865"/>
    <n v="0.11367973895653236"/>
    <n v="0"/>
    <n v="0"/>
    <n v="0"/>
    <n v="0"/>
    <n v="6.0489014075086334E-2"/>
    <n v="0"/>
    <n v="3.6800975500861687E-3"/>
  </r>
  <r>
    <x v="11"/>
    <x v="15"/>
    <s v="44267_16"/>
    <n v="231.52115458334492"/>
    <n v="281.31568080491184"/>
    <n v="588.79632607603719"/>
    <n v="298.81066371268219"/>
    <n v="0.25919452192359904"/>
    <n v="3.291401916605905"/>
    <n v="0.59727034579560856"/>
    <n v="-0.14000612004800139"/>
    <n v="6.7614916681001551"/>
    <n v="7.7895733317727753"/>
    <n v="-2.4057026866916584"/>
    <n v="5.2077801597816165E-2"/>
    <n v="0.41041577770689747"/>
    <n v="0.10397628157819894"/>
    <n v="0"/>
    <n v="0"/>
    <n v="0"/>
    <n v="0"/>
    <n v="2.1125680554110659E-3"/>
    <n v="0"/>
    <n v="0"/>
  </r>
  <r>
    <x v="11"/>
    <x v="16"/>
    <s v="44267_17"/>
    <n v="226.32002379695871"/>
    <n v="274.99551229796555"/>
    <n v="575.20285796647181"/>
    <n v="291.97771698610842"/>
    <n v="0.23991947388558879"/>
    <n v="3.2306261138258869"/>
    <n v="0.55458412017157033"/>
    <n v="0.49443316063177178"/>
    <n v="5.2872527243365859"/>
    <n v="4.3044082424897452"/>
    <n v="-3.3036066910694171"/>
    <n v="4.2606233735417949E-2"/>
    <n v="0.37376507437681661"/>
    <n v="8.2101515721970553E-2"/>
    <n v="0"/>
    <n v="0"/>
    <n v="0"/>
    <n v="0"/>
    <n v="0"/>
    <n v="0"/>
    <n v="0"/>
  </r>
  <r>
    <x v="11"/>
    <x v="17"/>
    <s v="44267_18"/>
    <n v="214.76576103666596"/>
    <n v="260.20474205480974"/>
    <n v="546.30138097748102"/>
    <n v="277.52803906582989"/>
    <n v="0.22077079388704324"/>
    <n v="3.0256701154700893"/>
    <n v="0.50677994610210886"/>
    <n v="-4.0868635988914477"/>
    <n v="-1.922993161707296"/>
    <n v="-8.8538184007628971"/>
    <n v="-9.5238861448910477"/>
    <n v="4.1085554541752389E-2"/>
    <n v="0.27579242264918985"/>
    <n v="7.9490312193227608E-2"/>
    <n v="0"/>
    <n v="0"/>
    <n v="0"/>
    <n v="0"/>
    <n v="0"/>
    <n v="0"/>
    <n v="0"/>
  </r>
  <r>
    <x v="11"/>
    <x v="18"/>
    <s v="44267_19"/>
    <n v="197.95199087200652"/>
    <n v="242.56069524515172"/>
    <n v="512.73496965460527"/>
    <n v="259.35672997657696"/>
    <n v="0.19797410553162553"/>
    <n v="2.8058383231250597"/>
    <n v="0.45250451323972124"/>
    <n v="-10.654618776213589"/>
    <n v="-9.4670402227839237"/>
    <n v="-23.869090244826616"/>
    <n v="-16.538046408627842"/>
    <n v="2.2823693264797076E-2"/>
    <n v="0.15583157557675933"/>
    <n v="3.8753283315874715E-2"/>
    <n v="0"/>
    <n v="0"/>
    <n v="0"/>
    <n v="0"/>
    <n v="0"/>
    <n v="0"/>
    <n v="0"/>
  </r>
  <r>
    <x v="11"/>
    <x v="19"/>
    <s v="44267_20"/>
    <n v="185.59977090784147"/>
    <n v="232.74971575373044"/>
    <n v="494.77938633456267"/>
    <n v="247.3933798822988"/>
    <n v="0.1903067354851069"/>
    <n v="2.7021236410354388"/>
    <n v="0.43364945355585843"/>
    <n v="-17.276500334442453"/>
    <n v="-16.102378596086666"/>
    <n v="-37.663415749097311"/>
    <n v="-23.590552231235684"/>
    <n v="5.0627996346044139E-3"/>
    <n v="6.8806634048845336E-2"/>
    <n v="-1.681985762030741E-3"/>
    <n v="0"/>
    <n v="0"/>
    <n v="0"/>
    <n v="0"/>
    <n v="0"/>
    <n v="0"/>
    <n v="0"/>
  </r>
  <r>
    <x v="11"/>
    <x v="20"/>
    <s v="44267_21"/>
    <n v="195.93358418153687"/>
    <n v="249.10012276803306"/>
    <n v="534.76982957717223"/>
    <n v="265.63058577057819"/>
    <n v="0.23389871576749402"/>
    <n v="2.9208880499999914"/>
    <n v="0.53190093573873631"/>
    <n v="-22.506147316434546"/>
    <n v="-21.135721030584104"/>
    <n v="-46.435066610272912"/>
    <n v="-29.287032929054114"/>
    <n v="-4.2526615952599165E-3"/>
    <n v="-3.5649938797047039E-3"/>
    <n v="-2.0894093876171804E-2"/>
    <n v="0"/>
    <n v="0"/>
    <n v="0"/>
    <n v="0"/>
    <n v="0"/>
    <n v="0"/>
    <n v="0"/>
  </r>
  <r>
    <x v="11"/>
    <x v="21"/>
    <s v="44267_22"/>
    <n v="196.10925962462892"/>
    <n v="250.29108248440443"/>
    <n v="538.71475936642003"/>
    <n v="266.2829987053957"/>
    <n v="0.25086106712989814"/>
    <n v="2.96185203986126"/>
    <n v="0.57100140440946512"/>
    <n v="-25.378547075903697"/>
    <n v="-24.448012411183505"/>
    <n v="-53.242952977443032"/>
    <n v="-33.370708761804117"/>
    <n v="1.7414846251311532E-5"/>
    <n v="-3.2928489400926714E-2"/>
    <n v="-1.0722039200936024E-2"/>
    <n v="0"/>
    <n v="0"/>
    <n v="0"/>
    <n v="0"/>
    <n v="0"/>
    <n v="0"/>
    <n v="0"/>
  </r>
  <r>
    <x v="11"/>
    <x v="22"/>
    <s v="44267_23"/>
    <n v="184.52435687057323"/>
    <n v="236.04511880999382"/>
    <n v="508.95561026028111"/>
    <n v="250.56001252466032"/>
    <n v="0.25181688748296172"/>
    <n v="2.8041495515236687"/>
    <n v="0.57648468321611279"/>
    <n v="-29.231762153667887"/>
    <n v="-29.508165608291534"/>
    <n v="-63.701836949787086"/>
    <n v="-38.922556752758673"/>
    <n v="1.0979634248050605E-2"/>
    <n v="-8.1562376682010024E-2"/>
    <n v="1.3496842531719693E-2"/>
    <n v="0"/>
    <n v="0"/>
    <n v="0"/>
    <n v="0"/>
    <n v="0"/>
    <n v="0"/>
    <n v="0"/>
  </r>
  <r>
    <x v="11"/>
    <x v="23"/>
    <s v="44267_24"/>
    <n v="171.48752991694187"/>
    <n v="219.16785633253696"/>
    <n v="473.91330730653777"/>
    <n v="232.83354104380285"/>
    <n v="0.23908691234383511"/>
    <n v="2.6035775320435772"/>
    <n v="0.54995391353395739"/>
    <n v="-31.478207269343422"/>
    <n v="-31.231173579622759"/>
    <n v="-66.83595639898121"/>
    <n v="-41.588993346080265"/>
    <n v="8.1424853558953736E-3"/>
    <n v="-0.10089164529911585"/>
    <n v="7.0540600637293066E-3"/>
    <n v="0"/>
    <n v="0"/>
    <n v="0"/>
    <n v="0"/>
    <n v="0"/>
    <n v="0"/>
    <n v="0"/>
  </r>
  <r>
    <x v="12"/>
    <x v="0"/>
    <s v="44268_1"/>
    <n v="153.51155245323523"/>
    <n v="195.98495697969102"/>
    <n v="421.22389484053167"/>
    <n v="207.3329111288885"/>
    <n v="0.2134417047767036"/>
    <n v="2.3443239044614779"/>
    <n v="0.49441434043623517"/>
    <n v="-33.282255693809212"/>
    <n v="-32.801595996103558"/>
    <n v="-70.055315248184712"/>
    <n v="-43.77460711511285"/>
    <n v="7.9064736374113154E-3"/>
    <n v="-0.11383708455940791"/>
    <n v="6.1234682324278087E-3"/>
    <n v="0"/>
    <n v="0"/>
    <n v="0"/>
    <n v="0"/>
    <n v="0"/>
    <n v="0"/>
    <n v="0"/>
  </r>
  <r>
    <x v="12"/>
    <x v="1"/>
    <s v="44268_2"/>
    <n v="137.57980486774574"/>
    <n v="175.78482774960059"/>
    <n v="374.83171505889891"/>
    <n v="185.09599626026014"/>
    <n v="0.19732494073845336"/>
    <n v="2.2163621256004187"/>
    <n v="0.45985232478737775"/>
    <n v="-32.231247965832068"/>
    <n v="-32.758704540155698"/>
    <n v="-69.771104208718043"/>
    <n v="-42.288406284550824"/>
    <n v="8.4419803040171222E-3"/>
    <n v="-8.8643616269510117E-2"/>
    <n v="6.8536329455877003E-3"/>
    <n v="0"/>
    <n v="0"/>
    <n v="0"/>
    <n v="0"/>
    <n v="0"/>
    <n v="0"/>
    <n v="0"/>
  </r>
  <r>
    <x v="12"/>
    <x v="2"/>
    <s v="44268_3"/>
    <n v="127.03204363880805"/>
    <n v="160.47967188546718"/>
    <n v="340.93740327105911"/>
    <n v="168.9633861685964"/>
    <n v="0.18835544710353863"/>
    <n v="1.9897520161297833"/>
    <n v="0.4396183114102612"/>
    <n v="-33.724295126990363"/>
    <n v="-34.868481471735528"/>
    <n v="-73.665832353072517"/>
    <n v="-44.114819390877287"/>
    <n v="3.6104219032544352E-3"/>
    <n v="-0.1441502721346144"/>
    <n v="-4.3912257932988211E-3"/>
    <n v="0"/>
    <n v="0"/>
    <n v="0"/>
    <n v="0"/>
    <n v="0"/>
    <n v="0"/>
    <n v="0"/>
  </r>
  <r>
    <x v="12"/>
    <x v="3"/>
    <s v="44268_4"/>
    <n v="120.2330524682688"/>
    <n v="150.59520008220053"/>
    <n v="318.29460187999177"/>
    <n v="158.91686168417604"/>
    <n v="0.17918738112390495"/>
    <n v="1.8422913566171342"/>
    <n v="0.4197276372776762"/>
    <n v="-34.381722967289406"/>
    <n v="-35.665404288660788"/>
    <n v="-75.001555691175227"/>
    <n v="-44.8044172922733"/>
    <n v="3.0529205231041075E-4"/>
    <n v="-0.16878425371591052"/>
    <n v="-1.1919615971926039E-2"/>
    <n v="0"/>
    <n v="0"/>
    <n v="0"/>
    <n v="0"/>
    <n v="0"/>
    <n v="0"/>
    <n v="0"/>
  </r>
  <r>
    <x v="12"/>
    <x v="4"/>
    <s v="44268_5"/>
    <n v="115.9706989157352"/>
    <n v="144.54464325032231"/>
    <n v="305.37955505662529"/>
    <n v="152.82192737455517"/>
    <n v="0.17172998944432952"/>
    <n v="1.7704376873509973"/>
    <n v="0.40265803755744983"/>
    <n v="-35.114182884243853"/>
    <n v="-36.671286325574705"/>
    <n v="-76.824648362139499"/>
    <n v="-45.710307478147072"/>
    <n v="-1.4050526251171347E-3"/>
    <n v="-0.18657498195923328"/>
    <n v="-1.5834031411542368E-2"/>
    <n v="0"/>
    <n v="0"/>
    <n v="0"/>
    <n v="0"/>
    <n v="0"/>
    <n v="0"/>
    <n v="0"/>
  </r>
  <r>
    <x v="12"/>
    <x v="5"/>
    <s v="44268_6"/>
    <n v="115.10402755335917"/>
    <n v="143.33720532919097"/>
    <n v="302.9940705373196"/>
    <n v="151.24040237459485"/>
    <n v="0.1684545281053772"/>
    <n v="1.7429846676206049"/>
    <n v="0.39564900707451572"/>
    <n v="-35.012820273372611"/>
    <n v="-36.793459728769299"/>
    <n v="-77.068996075090411"/>
    <n v="-45.624362463652517"/>
    <n v="-1.9301192485902995E-3"/>
    <n v="-0.19187774457909548"/>
    <n v="-1.6963183268545408E-2"/>
    <n v="0"/>
    <n v="0"/>
    <n v="0"/>
    <n v="0"/>
    <n v="0"/>
    <n v="0"/>
    <n v="0"/>
  </r>
  <r>
    <x v="12"/>
    <x v="6"/>
    <s v="44268_7"/>
    <n v="115.781276436723"/>
    <n v="143.99004079014628"/>
    <n v="304.54729179579942"/>
    <n v="152.06678504915632"/>
    <n v="0.1733010558251992"/>
    <n v="1.7563454436906993"/>
    <n v="0.40733375755549617"/>
    <n v="-34.662962907264188"/>
    <n v="-36.787949453005986"/>
    <n v="-77.502918983960086"/>
    <n v="-45.342208120999345"/>
    <n v="1.7668140154563604E-3"/>
    <n v="-0.19084148609268459"/>
    <n v="-8.6873904974974041E-3"/>
    <n v="0"/>
    <n v="0"/>
    <n v="0"/>
    <n v="0"/>
    <n v="0"/>
    <n v="0"/>
    <n v="0"/>
  </r>
  <r>
    <x v="12"/>
    <x v="7"/>
    <s v="44268_8"/>
    <n v="116.33942344997708"/>
    <n v="144.29877754106727"/>
    <n v="304.34124311526023"/>
    <n v="152.79387159621362"/>
    <n v="0.15646286694544259"/>
    <n v="1.7606452670765089"/>
    <n v="0.36704752268232005"/>
    <n v="-34.525637724593167"/>
    <n v="-37.183349796159426"/>
    <n v="-79.503530014754389"/>
    <n v="-45.450016357970476"/>
    <n v="-1.6104588214751019E-2"/>
    <n v="-0.20144170879094381"/>
    <n v="-4.9582498132214534E-2"/>
    <n v="0"/>
    <n v="0"/>
    <n v="0"/>
    <n v="0"/>
    <n v="0"/>
    <n v="0"/>
    <n v="0"/>
  </r>
  <r>
    <x v="12"/>
    <x v="8"/>
    <s v="44268_9"/>
    <n v="120.38893239333078"/>
    <n v="148.26851805955579"/>
    <n v="308.01675747062609"/>
    <n v="157.72119118538083"/>
    <n v="0.16099087416089489"/>
    <n v="1.8354329707644339"/>
    <n v="0.37434127018254326"/>
    <n v="-32.542702353620655"/>
    <n v="-34.562774099335442"/>
    <n v="-75.254156656901969"/>
    <n v="-43.454795669522014"/>
    <n v="-3.4658275294343109E-3"/>
    <n v="-0.13399787305502059"/>
    <n v="-2.063600776051086E-2"/>
    <n v="0"/>
    <n v="0"/>
    <n v="0"/>
    <n v="0"/>
    <n v="0"/>
    <n v="0"/>
    <n v="0"/>
  </r>
  <r>
    <x v="12"/>
    <x v="9"/>
    <s v="44268_10"/>
    <n v="140.72191565691705"/>
    <n v="174.61326725385413"/>
    <n v="369.19400087448184"/>
    <n v="185.5172442438309"/>
    <n v="0.18889125664697376"/>
    <n v="2.129128510789029"/>
    <n v="0.4333174667469355"/>
    <n v="-26.522238869382921"/>
    <n v="-27.082099854799448"/>
    <n v="-58.317408640622631"/>
    <n v="-36.563955003108568"/>
    <n v="2.2340215536183546E-2"/>
    <n v="-9.1373903364705307E-3"/>
    <n v="3.8955489230519738E-2"/>
    <n v="0"/>
    <n v="0"/>
    <n v="0"/>
    <n v="0"/>
    <n v="0"/>
    <n v="0"/>
    <n v="0"/>
  </r>
  <r>
    <x v="12"/>
    <x v="10"/>
    <s v="44268_11"/>
    <n v="157.2183431415755"/>
    <n v="194.57695757646354"/>
    <n v="412.30887383942968"/>
    <n v="208.20571459017768"/>
    <n v="0.20202214074586985"/>
    <n v="2.3679118832372072"/>
    <n v="0.4608676043442958"/>
    <n v="-21.856464400990987"/>
    <n v="-22.223958466986041"/>
    <n v="-48.311952850343978"/>
    <n v="-31.136419683360433"/>
    <n v="3.145730234000145E-2"/>
    <n v="7.653729829282907E-2"/>
    <n v="5.8512444082885008E-2"/>
    <n v="0"/>
    <n v="0"/>
    <n v="0"/>
    <n v="0"/>
    <n v="0"/>
    <n v="0"/>
    <n v="0"/>
  </r>
  <r>
    <x v="12"/>
    <x v="11"/>
    <s v="44268_12"/>
    <n v="169.8717608624853"/>
    <n v="207.97352770418806"/>
    <n v="441.55693481857935"/>
    <n v="224.11095597864667"/>
    <n v="0.19787102306989121"/>
    <n v="2.4855587596737934"/>
    <n v="0.45181298089595207"/>
    <n v="-18.7545244309478"/>
    <n v="-19.175145724312021"/>
    <n v="-41.78070757930432"/>
    <n v="-27.301852505740847"/>
    <n v="2.8631402249387729E-2"/>
    <n v="9.6768831331665764E-2"/>
    <n v="5.1114895432790512E-2"/>
    <n v="0"/>
    <n v="0"/>
    <n v="0"/>
    <n v="0"/>
    <n v="0"/>
    <n v="0"/>
    <n v="0"/>
  </r>
  <r>
    <x v="12"/>
    <x v="12"/>
    <s v="44268_13"/>
    <n v="181.39825932633823"/>
    <n v="220.72850176382519"/>
    <n v="469.98170563472485"/>
    <n v="239.76329850589985"/>
    <n v="0.2050789344231729"/>
    <n v="2.6025487151906916"/>
    <n v="0.46887450059830466"/>
    <n v="-14.380200699589537"/>
    <n v="-14.213989880519883"/>
    <n v="-31.344761234856687"/>
    <n v="-21.432763842016897"/>
    <n v="2.4167020354108511E-2"/>
    <n v="0.12318874124828084"/>
    <n v="3.9810600917719326E-2"/>
    <n v="0"/>
    <n v="0"/>
    <n v="0"/>
    <n v="0"/>
    <n v="0"/>
    <n v="0"/>
    <n v="0"/>
  </r>
  <r>
    <x v="12"/>
    <x v="13"/>
    <s v="44268_14"/>
    <n v="193.49830320734935"/>
    <n v="234.75196509721195"/>
    <n v="501.50425308380494"/>
    <n v="256.98489859928776"/>
    <n v="0.20364326237511729"/>
    <n v="2.7297828995612199"/>
    <n v="0.46512506853137087"/>
    <n v="-10.770775677738852"/>
    <n v="-9.9813199531100274"/>
    <n v="-21.757433200051572"/>
    <n v="-16.400767040891637"/>
    <n v="2.8186070541519611E-2"/>
    <n v="0.16585517999757227"/>
    <n v="4.871768455417156E-2"/>
    <n v="0"/>
    <n v="0"/>
    <n v="0"/>
    <n v="0"/>
    <n v="0"/>
    <n v="0"/>
    <n v="0"/>
  </r>
  <r>
    <x v="12"/>
    <x v="14"/>
    <s v="44268_15"/>
    <n v="196.07152131217791"/>
    <n v="239.33749615886546"/>
    <n v="512.18758952166058"/>
    <n v="261.28097002298955"/>
    <n v="0.20234698414506436"/>
    <n v="2.7897717988703712"/>
    <n v="0.46071590067524121"/>
    <n v="-10.157617512297424"/>
    <n v="-8.9065649273846024"/>
    <n v="-19.315091896684205"/>
    <n v="-15.374727594085194"/>
    <n v="2.4294196508961467E-2"/>
    <n v="0.1783154535528727"/>
    <n v="4.0230424171994059E-2"/>
    <n v="0"/>
    <n v="0"/>
    <n v="0"/>
    <n v="0"/>
    <n v="0"/>
    <n v="0"/>
    <n v="0"/>
  </r>
  <r>
    <x v="12"/>
    <x v="15"/>
    <s v="44268_16"/>
    <n v="190.44860691429884"/>
    <n v="233.50123517711171"/>
    <n v="499.25526553322203"/>
    <n v="253.45252677732017"/>
    <n v="0.20079861320935358"/>
    <n v="2.7391409540136715"/>
    <n v="0.45937822235047976"/>
    <n v="-11.112938048997611"/>
    <n v="-9.9293531026202153"/>
    <n v="-20.976909533409874"/>
    <n v="-16.271792678898208"/>
    <n v="2.1262544788318672E-2"/>
    <n v="0.16144055128799764"/>
    <n v="3.3508940568591501E-2"/>
    <n v="0"/>
    <n v="0"/>
    <n v="0"/>
    <n v="0"/>
    <n v="0"/>
    <n v="0"/>
    <n v="0"/>
  </r>
  <r>
    <x v="12"/>
    <x v="16"/>
    <s v="44268_17"/>
    <n v="185.25798353418514"/>
    <n v="226.79802563814633"/>
    <n v="485.01523783812229"/>
    <n v="245.97650135578255"/>
    <n v="0.18868801790986012"/>
    <n v="2.6344747554230739"/>
    <n v="0.43214812663501251"/>
    <n v="-12.803375172855235"/>
    <n v="-11.885707200874048"/>
    <n v="-25.059352312443814"/>
    <n v="-18.346381399282571"/>
    <n v="1.8485532484792629E-2"/>
    <n v="0.1234355724204412"/>
    <n v="2.6981712532661684E-2"/>
    <n v="0"/>
    <n v="0"/>
    <n v="0"/>
    <n v="0"/>
    <n v="0"/>
    <n v="0"/>
    <n v="0"/>
  </r>
  <r>
    <x v="12"/>
    <x v="17"/>
    <s v="44268_18"/>
    <n v="179.89153705526311"/>
    <n v="220.9049162558122"/>
    <n v="472.26586198850322"/>
    <n v="238.85224581676215"/>
    <n v="0.18473062658507192"/>
    <n v="2.5797765183192434"/>
    <n v="0.42314677350783098"/>
    <n v="-15.002493710009642"/>
    <n v="-14.541672186370935"/>
    <n v="-30.698270307021701"/>
    <n v="-21.077639387127917"/>
    <n v="1.7484496307946143E-2"/>
    <n v="9.249584299157021E-2"/>
    <n v="2.4994027844268407E-2"/>
    <n v="0"/>
    <n v="0"/>
    <n v="0"/>
    <n v="0"/>
    <n v="0"/>
    <n v="0"/>
    <n v="0"/>
  </r>
  <r>
    <x v="12"/>
    <x v="18"/>
    <s v="44268_19"/>
    <n v="175.08645552340835"/>
    <n v="217.63087631745734"/>
    <n v="466.22898065575214"/>
    <n v="234.79040189531142"/>
    <n v="0.18212564010038451"/>
    <n v="2.5350935304080577"/>
    <n v="0.41351154476228957"/>
    <n v="-16.775086761029335"/>
    <n v="-15.72052592226165"/>
    <n v="-32.959993938180624"/>
    <n v="-22.318535643182727"/>
    <n v="6.4154294118052967E-3"/>
    <n v="5.4387288079082274E-2"/>
    <n v="1.4020695884117843E-3"/>
    <n v="0"/>
    <n v="0"/>
    <n v="0"/>
    <n v="0"/>
    <n v="0"/>
    <n v="0"/>
    <n v="0"/>
  </r>
  <r>
    <x v="12"/>
    <x v="19"/>
    <s v="44268_20"/>
    <n v="172.4325235874756"/>
    <n v="217.27907330178459"/>
    <n v="467.0319047786557"/>
    <n v="233.89867403936086"/>
    <n v="0.18304327426929051"/>
    <n v="2.5259966177168955"/>
    <n v="0.41538663645874913"/>
    <n v="-20.131224431981323"/>
    <n v="-18.744677101497071"/>
    <n v="-39.692984361622209"/>
    <n v="-25.650261081471008"/>
    <n v="-2.7726778445788369E-3"/>
    <n v="1.0759954021730281E-2"/>
    <n v="-1.9096185945931324E-2"/>
    <n v="0"/>
    <n v="0"/>
    <n v="0"/>
    <n v="0"/>
    <n v="0"/>
    <n v="0"/>
    <n v="0"/>
  </r>
  <r>
    <x v="12"/>
    <x v="20"/>
    <s v="44268_21"/>
    <n v="189.14335274143085"/>
    <n v="239.14514154893911"/>
    <n v="517.33902198778105"/>
    <n v="258.44131534603838"/>
    <n v="0.23726215632941586"/>
    <n v="2.7970763530742278"/>
    <n v="0.53449805454016264"/>
    <n v="-24.008862009515326"/>
    <n v="-23.286226544715817"/>
    <n v="-47.714170694822521"/>
    <n v="-30.283742983972111"/>
    <n v="-6.2235541361146743E-3"/>
    <n v="-5.5434081820696507E-2"/>
    <n v="-2.554124056264416E-2"/>
    <n v="0"/>
    <n v="0"/>
    <n v="0"/>
    <n v="0"/>
    <n v="0"/>
    <n v="0"/>
    <n v="0"/>
  </r>
  <r>
    <x v="12"/>
    <x v="21"/>
    <s v="44268_22"/>
    <n v="191.0772039485685"/>
    <n v="240.86764518045456"/>
    <n v="522.78955488166071"/>
    <n v="260.53559985472867"/>
    <n v="0.25287029681359074"/>
    <n v="2.815395300262177"/>
    <n v="0.57464767376790471"/>
    <n v="-26.613719028732788"/>
    <n v="-26.858482014209105"/>
    <n v="-54.635828191062778"/>
    <n v="-34.112137773032714"/>
    <n v="7.4977925782120699E-4"/>
    <n v="-9.6785874477754899E-2"/>
    <n v="-9.5275926564505082E-3"/>
    <n v="0"/>
    <n v="0"/>
    <n v="0"/>
    <n v="0"/>
    <n v="0"/>
    <n v="0"/>
    <n v="0"/>
  </r>
  <r>
    <x v="12"/>
    <x v="22"/>
    <s v="44268_23"/>
    <n v="178.24960075640308"/>
    <n v="225.72781228174131"/>
    <n v="489.85908700330458"/>
    <n v="243.21978030237872"/>
    <n v="0.22544334344182004"/>
    <n v="2.627639029273495"/>
    <n v="0.51635342389594785"/>
    <n v="-29.835021687664074"/>
    <n v="-30.849778214647511"/>
    <n v="-63.390193098832889"/>
    <n v="-38.576724110239226"/>
    <n v="-6.6052011801238132E-3"/>
    <n v="-0.14611857395547445"/>
    <n v="-2.7312685321623051E-2"/>
    <n v="0"/>
    <n v="0"/>
    <n v="0"/>
    <n v="0"/>
    <n v="0"/>
    <n v="0"/>
    <n v="0"/>
  </r>
  <r>
    <x v="12"/>
    <x v="23"/>
    <s v="44268_24"/>
    <n v="163.57392566320362"/>
    <n v="206.6756476504687"/>
    <n v="449.0856849475669"/>
    <n v="223.04711389305365"/>
    <n v="0.20341728466092179"/>
    <n v="2.3785593558135214"/>
    <n v="0.46916389817005744"/>
    <n v="-32.581269360513076"/>
    <n v="-34.719991578473881"/>
    <n v="-71.856914161102026"/>
    <n v="-42.220333007227083"/>
    <n v="-1.8288320726884411E-2"/>
    <n v="-0.20404502569620087"/>
    <n v="-5.3776102399949413E-2"/>
    <n v="0"/>
    <n v="0"/>
    <n v="0"/>
    <n v="0"/>
    <n v="0"/>
    <n v="0"/>
    <n v="0"/>
  </r>
  <r>
    <x v="13"/>
    <x v="0"/>
    <s v="44269_1"/>
    <n v="147.50049056011193"/>
    <n v="185.01288691744432"/>
    <n v="398.43825494143874"/>
    <n v="199.40300803860825"/>
    <n v="0.18325006701373417"/>
    <n v="2.1203152919004222"/>
    <n v="0.42655623345347177"/>
    <n v="-34.019975877319091"/>
    <n v="-36.838519615188297"/>
    <n v="-76.716405472630015"/>
    <n v="-44.288924841972481"/>
    <n v="-1.9547307896279772E-2"/>
    <n v="-0.23110181868427587"/>
    <n v="-5.6684507666195011E-2"/>
    <n v="0"/>
    <n v="0"/>
    <n v="0"/>
    <n v="0"/>
    <n v="0"/>
    <n v="0"/>
    <n v="0"/>
  </r>
  <r>
    <x v="13"/>
    <x v="1"/>
    <s v="44269_2"/>
    <n v="133.34329667955492"/>
    <n v="165.85689152056122"/>
    <n v="355.54185554759033"/>
    <n v="178.49926264454263"/>
    <n v="0.16878458712044853"/>
    <n v="1.8994079515331912"/>
    <n v="0.39509723269311003"/>
    <n v="-35.411437096186354"/>
    <n v="-38.535684352918125"/>
    <n v="-80.284199701751092"/>
    <n v="-46.090752019064354"/>
    <n v="-2.1990380131248998E-2"/>
    <n v="-0.25799655352863077"/>
    <n v="-6.2624810811256912E-2"/>
    <n v="0"/>
    <n v="0"/>
    <n v="0"/>
    <n v="0"/>
    <n v="0"/>
    <n v="0"/>
    <n v="0"/>
  </r>
  <r>
    <x v="13"/>
    <x v="2"/>
    <s v="44269_3"/>
    <n v="121.52833427758468"/>
    <n v="150.25270479134878"/>
    <n v="320.43778785443482"/>
    <n v="160.78415921509014"/>
    <n v="0.16121233890969602"/>
    <n v="1.7326540898032787"/>
    <n v="0.3778395646827426"/>
    <n v="-25.318040324754705"/>
    <n v="-25.330436399524835"/>
    <n v="-51.180559455316782"/>
    <n v="-29.745381797486225"/>
    <n v="-2.2308580673915401E-2"/>
    <n v="-0.1743821530698153"/>
    <n v="-6.3721879285534105E-2"/>
    <n v="0"/>
    <n v="0"/>
    <n v="0"/>
    <n v="0"/>
    <n v="0"/>
    <n v="0"/>
    <n v="0"/>
  </r>
  <r>
    <x v="13"/>
    <x v="3"/>
    <s v="44269_4"/>
    <n v="114.93074087555988"/>
    <n v="141.04284680828283"/>
    <n v="299.39936147378415"/>
    <n v="151.04340074182102"/>
    <n v="0.15343318361420338"/>
    <n v="1.6212728490688546"/>
    <n v="0.36132563779309768"/>
    <n v="-24.96060158060623"/>
    <n v="-24.905327936617489"/>
    <n v="-50.181826449973997"/>
    <n v="-29.069996966426281"/>
    <n v="-2.310763275485014E-2"/>
    <n v="-0.17602650669125264"/>
    <n v="-6.5169046023968891E-2"/>
    <n v="0"/>
    <n v="0"/>
    <n v="0"/>
    <n v="0"/>
    <n v="0"/>
    <n v="0"/>
    <n v="0"/>
  </r>
  <r>
    <x v="13"/>
    <x v="4"/>
    <s v="44269_5"/>
    <n v="110.94020477458864"/>
    <n v="135.44027694501551"/>
    <n v="287.00893798379172"/>
    <n v="145.25403431488814"/>
    <n v="0.1504637097945167"/>
    <n v="1.5595841050084933"/>
    <n v="0.35473919640332752"/>
    <n v="-25.594691155510858"/>
    <n v="-25.705388407861797"/>
    <n v="-51.852427028030576"/>
    <n v="-29.905035561530266"/>
    <n v="-1.7153907278252559E-2"/>
    <n v="-0.18094745256942274"/>
    <n v="-5.14108528234807E-2"/>
    <n v="0"/>
    <n v="0"/>
    <n v="0"/>
    <n v="0"/>
    <n v="0"/>
    <n v="0"/>
    <n v="0"/>
  </r>
  <r>
    <x v="13"/>
    <x v="5"/>
    <s v="44269_6"/>
    <n v="109.42264986868594"/>
    <n v="133.24936799375044"/>
    <n v="281.96654575144703"/>
    <n v="142.88057457448869"/>
    <n v="0.15605426260458596"/>
    <n v="1.5506043173984434"/>
    <n v="0.36774266291203472"/>
    <n v="-25.786874423403709"/>
    <n v="-25.930054179693297"/>
    <n v="-52.346129641687156"/>
    <n v="-30.177855412367258"/>
    <n v="-6.1782884696987197E-3"/>
    <n v="-0.17112013488761532"/>
    <n v="-2.6949247980914477E-2"/>
    <n v="0"/>
    <n v="0"/>
    <n v="0"/>
    <n v="0"/>
    <n v="0"/>
    <n v="0"/>
    <n v="0"/>
  </r>
  <r>
    <x v="13"/>
    <x v="6"/>
    <s v="44269_7"/>
    <n v="109.62707145461059"/>
    <n v="132.91017013656867"/>
    <n v="281.13128353012149"/>
    <n v="142.61196284725884"/>
    <n v="0.15448684846850139"/>
    <n v="1.5435723880315761"/>
    <n v="0.36452225711486502"/>
    <n v="-22.279303419288372"/>
    <n v="-23.340601600736154"/>
    <n v="-46.307810466784609"/>
    <n v="-26.262178532191296"/>
    <n v="-7.0460552181583784E-3"/>
    <n v="-0.16462906534574942"/>
    <n v="-2.9103820153718984E-2"/>
    <n v="0"/>
    <n v="0"/>
    <n v="0"/>
    <n v="0"/>
    <n v="0"/>
    <n v="0"/>
    <n v="0"/>
  </r>
  <r>
    <x v="13"/>
    <x v="7"/>
    <s v="44269_8"/>
    <n v="109.01643246791591"/>
    <n v="131.19135801682822"/>
    <n v="277.13718360126887"/>
    <n v="141.24553315430487"/>
    <n v="0.14730019560662905"/>
    <n v="1.5132052351665417"/>
    <n v="0.34659450191540969"/>
    <n v="-16.138181694299007"/>
    <n v="-18.713609834515758"/>
    <n v="-36.490741223515847"/>
    <n v="-19.543334196515318"/>
    <n v="-1.3371196223252623E-2"/>
    <n v="-0.14660782019173355"/>
    <n v="-4.3311732499985711E-2"/>
    <n v="0"/>
    <n v="0"/>
    <n v="0"/>
    <n v="0"/>
    <n v="0"/>
    <n v="0"/>
    <n v="0"/>
  </r>
  <r>
    <x v="13"/>
    <x v="8"/>
    <s v="44269_9"/>
    <n v="110.06154409552809"/>
    <n v="131.93262499440368"/>
    <n v="278.36986533152543"/>
    <n v="142.81178559732541"/>
    <n v="0.14361405082393269"/>
    <n v="1.5182115646069307"/>
    <n v="0.33588362626285262"/>
    <n v="-15.092463969155336"/>
    <n v="-17.704374691230051"/>
    <n v="-35.934484621344644"/>
    <n v="-18.639745061615926"/>
    <n v="-7.5047741334699682E-3"/>
    <n v="-0.11583270160626639"/>
    <n v="-3.0077781702683264E-2"/>
    <n v="0"/>
    <n v="0"/>
    <n v="0"/>
    <n v="0"/>
    <n v="0"/>
    <n v="0"/>
    <n v="0"/>
  </r>
  <r>
    <x v="13"/>
    <x v="9"/>
    <s v="44269_10"/>
    <n v="126.53623504730636"/>
    <n v="151.20746837822063"/>
    <n v="320.9796018532395"/>
    <n v="165.08050603824307"/>
    <n v="0.17708836908454462"/>
    <n v="1.7382012169000738"/>
    <n v="0.40586694491651459"/>
    <n v="-12.30480114053049"/>
    <n v="-15.65135838691123"/>
    <n v="-31.708303961368522"/>
    <n v="-16.031122282330557"/>
    <n v="1.6169796682416436E-2"/>
    <n v="-7.4174933534231574E-2"/>
    <n v="2.5049865829347123E-2"/>
    <n v="0"/>
    <n v="0"/>
    <n v="0"/>
    <n v="0"/>
    <n v="0"/>
    <n v="0"/>
    <n v="0"/>
  </r>
  <r>
    <x v="13"/>
    <x v="10"/>
    <s v="44269_11"/>
    <n v="144.49895665457422"/>
    <n v="173.29860112050332"/>
    <n v="369.59729987438385"/>
    <n v="189.77798223213495"/>
    <n v="0.19231877170547607"/>
    <n v="1.9996751767424961"/>
    <n v="0.43893309137597059"/>
    <n v="-6.4205258104676703"/>
    <n v="-9.5704235459220879"/>
    <n v="-19.260679640165758"/>
    <n v="-9.1954664828426012"/>
    <n v="3.1802650897475006E-2"/>
    <n v="1.7345681476830577E-2"/>
    <n v="5.9998647115099002E-2"/>
    <n v="0"/>
    <n v="0"/>
    <n v="0"/>
    <n v="0"/>
    <n v="0"/>
    <n v="0"/>
    <n v="0"/>
  </r>
  <r>
    <x v="13"/>
    <x v="11"/>
    <s v="44269_12"/>
    <n v="158.02731501355277"/>
    <n v="189.17275038967986"/>
    <n v="404.10153982963197"/>
    <n v="208.14759551932335"/>
    <n v="0.20112444149595654"/>
    <n v="2.1674323594414635"/>
    <n v="0.45701824034266858"/>
    <n v="-1.822607821517304"/>
    <n v="-4.1661561676049317"/>
    <n v="-7.6518510439341592"/>
    <n v="-3.228292079422213"/>
    <n v="3.6848369088501823E-2"/>
    <n v="7.7918076373889714E-2"/>
    <n v="7.1011468415407841E-2"/>
    <n v="0"/>
    <n v="0"/>
    <n v="0"/>
    <n v="0"/>
    <n v="0"/>
    <n v="0"/>
    <n v="0"/>
  </r>
  <r>
    <x v="13"/>
    <x v="12"/>
    <s v="44269_13"/>
    <n v="170.34922205148456"/>
    <n v="202.95400819106933"/>
    <n v="433.89240810150966"/>
    <n v="224.62317814478382"/>
    <n v="0.2071767623533122"/>
    <n v="2.3023728240807202"/>
    <n v="0.47169847298525786"/>
    <n v="1.3395095742764669"/>
    <n v="-0.70811416701723684"/>
    <n v="-0.18459141024156667"/>
    <n v="1.1714198729150977"/>
    <n v="3.6416942670179926E-2"/>
    <n v="0.10153794031027381"/>
    <n v="6.8581400524473396E-2"/>
    <n v="0"/>
    <n v="0"/>
    <n v="0"/>
    <n v="0"/>
    <n v="0"/>
    <n v="0"/>
    <n v="0"/>
  </r>
  <r>
    <x v="13"/>
    <x v="13"/>
    <s v="44269_14"/>
    <n v="184.71605183103958"/>
    <n v="220.27037386143789"/>
    <n v="473.08831282080064"/>
    <n v="244.7495451005623"/>
    <n v="0.20687215760279265"/>
    <n v="2.4690134038689773"/>
    <n v="0.47262883507409015"/>
    <n v="4.5730562427505674"/>
    <n v="3.2289017424869022"/>
    <n v="9.141099514802896"/>
    <n v="5.8090962176350764"/>
    <n v="3.8551651794222437E-2"/>
    <n v="0.13440961976241408"/>
    <n v="7.3028029618956602E-2"/>
    <n v="0"/>
    <n v="0"/>
    <n v="0"/>
    <n v="0"/>
    <n v="0"/>
    <n v="0"/>
    <n v="0"/>
  </r>
  <r>
    <x v="13"/>
    <x v="14"/>
    <s v="44269_15"/>
    <n v="187.50330227459759"/>
    <n v="224.72753366233684"/>
    <n v="483.94612111134518"/>
    <n v="249.02548528979307"/>
    <n v="0.20655564190959053"/>
    <n v="2.5202246933861439"/>
    <n v="0.47166964117828042"/>
    <n v="5.8410686105247844"/>
    <n v="4.9708859656780859"/>
    <n v="13.202950567168884"/>
    <n v="7.6587289107189651"/>
    <n v="3.5183634278061135E-2"/>
    <n v="0.15296530930136581"/>
    <n v="6.6205139303399219E-2"/>
    <n v="0"/>
    <n v="0"/>
    <n v="0"/>
    <n v="0"/>
    <n v="0"/>
    <n v="0"/>
    <n v="0"/>
  </r>
  <r>
    <x v="13"/>
    <x v="15"/>
    <s v="44269_16"/>
    <n v="181.45711473965736"/>
    <n v="218.09435703273931"/>
    <n v="468.31760228890732"/>
    <n v="239.73156003278908"/>
    <n v="0.1957107208847319"/>
    <n v="2.4553144396787454"/>
    <n v="0.44883762611143507"/>
    <n v="4.9674694448009724"/>
    <n v="4.0018727969967607"/>
    <n v="10.990594684055443"/>
    <n v="6.1442301448270626"/>
    <n v="3.122801051630766E-2"/>
    <n v="0.14042386732412401"/>
    <n v="5.6748614019907016E-2"/>
    <n v="0"/>
    <n v="0"/>
    <n v="0"/>
    <n v="0"/>
    <n v="0"/>
    <n v="0"/>
    <n v="0"/>
  </r>
  <r>
    <x v="13"/>
    <x v="16"/>
    <s v="44269_17"/>
    <n v="177.22474359131377"/>
    <n v="212.91380138246092"/>
    <n v="456.37010431873165"/>
    <n v="233.34820975695251"/>
    <n v="0.19169200603097888"/>
    <n v="2.4058609341190333"/>
    <n v="0.43923305517892686"/>
    <n v="4.5850125298709141"/>
    <n v="3.8527723835478032"/>
    <n v="10.70202843604444"/>
    <n v="5.6762932256087275"/>
    <n v="2.8160614329165543E-2"/>
    <n v="0.13686517616063201"/>
    <n v="5.0659618234760673E-2"/>
    <n v="0"/>
    <n v="0"/>
    <n v="0"/>
    <n v="0"/>
    <n v="0"/>
    <n v="0"/>
    <n v="0"/>
  </r>
  <r>
    <x v="13"/>
    <x v="17"/>
    <s v="44269_18"/>
    <n v="173.68827828260041"/>
    <n v="209.31227601490011"/>
    <n v="448.56316621428311"/>
    <n v="229.0025208139337"/>
    <n v="0.18928014105051344"/>
    <n v="2.3753070530166354"/>
    <n v="0.43352327081316638"/>
    <n v="2.4394571598422203"/>
    <n v="1.7227608105980585"/>
    <n v="6.5152759509797846"/>
    <n v="3.2641522175451962"/>
    <n v="2.2179582616974901E-2"/>
    <n v="0.10622961501888481"/>
    <n v="3.7589126951686223E-2"/>
    <n v="0"/>
    <n v="0"/>
    <n v="0"/>
    <n v="0"/>
    <n v="0"/>
    <n v="0"/>
    <n v="0"/>
  </r>
  <r>
    <x v="13"/>
    <x v="18"/>
    <s v="44269_19"/>
    <n v="170.72305571317216"/>
    <n v="209.43623743084197"/>
    <n v="450.14845665560529"/>
    <n v="228.7667436672657"/>
    <n v="0.17838696077780083"/>
    <n v="2.3599713435115635"/>
    <n v="0.40739587229591612"/>
    <n v="1.0490041562691732"/>
    <n v="1.7725768645986046"/>
    <n v="6.754629433783462"/>
    <n v="3.2732247261660938"/>
    <n v="1.3877959013892754E-2"/>
    <n v="9.09041829179498E-2"/>
    <n v="1.9414482632155696E-2"/>
    <n v="0"/>
    <n v="0"/>
    <n v="0"/>
    <n v="0"/>
    <n v="0"/>
    <n v="0"/>
    <n v="0"/>
  </r>
  <r>
    <x v="13"/>
    <x v="19"/>
    <s v="44269_20"/>
    <n v="171.29130629124435"/>
    <n v="214.41199045443113"/>
    <n v="462.59673963773582"/>
    <n v="233.46486391032224"/>
    <n v="0.18562502862310298"/>
    <n v="2.4402197943175121"/>
    <n v="0.4207084709916078"/>
    <n v="-2.6651491821369597"/>
    <n v="-1.6768504404654612"/>
    <n v="-0.6225419575395259"/>
    <n v="-0.39545760519072459"/>
    <n v="-5.469415308771184E-3"/>
    <n v="4.7163478348439376E-2"/>
    <n v="-2.4629800212352282E-2"/>
    <n v="0"/>
    <n v="0"/>
    <n v="0"/>
    <n v="0"/>
    <n v="0"/>
    <n v="0"/>
    <n v="0"/>
  </r>
  <r>
    <x v="13"/>
    <x v="20"/>
    <s v="44269_21"/>
    <n v="192.80771795187641"/>
    <n v="243.10795582910927"/>
    <n v="527.75032476524063"/>
    <n v="264.69676396715835"/>
    <n v="0.2333465086848277"/>
    <n v="2.7796185566622982"/>
    <n v="0.52850659615912288"/>
    <n v="-4.1957605690610453"/>
    <n v="-2.7536137440662918"/>
    <n v="-1.4345115063239309"/>
    <n v="-1.9471000697277439"/>
    <n v="-8.420598927432783E-3"/>
    <n v="2.9605362900431063E-2"/>
    <n v="-2.9667338999772822E-2"/>
    <n v="0"/>
    <n v="0"/>
    <n v="0"/>
    <n v="0"/>
    <n v="0"/>
    <n v="0"/>
    <n v="0"/>
  </r>
  <r>
    <x v="13"/>
    <x v="21"/>
    <s v="44269_22"/>
    <n v="192.8137451690742"/>
    <n v="243.81991341519367"/>
    <n v="530.08842948233735"/>
    <n v="264.43812359032802"/>
    <n v="0.2472252189812161"/>
    <n v="2.8166059004342481"/>
    <n v="0.56275567312175734"/>
    <n v="-6.2056002419018359"/>
    <n v="-5.2333227717739739"/>
    <n v="-6.69914317991703"/>
    <n v="-5.2585144210420145"/>
    <n v="-3.0007037788469643E-3"/>
    <n v="1.7215478258353428E-2"/>
    <n v="-1.7451319826730288E-2"/>
    <n v="0"/>
    <n v="0"/>
    <n v="0"/>
    <n v="0"/>
    <n v="0"/>
    <n v="0"/>
    <n v="0"/>
  </r>
  <r>
    <x v="13"/>
    <x v="22"/>
    <s v="44269_23"/>
    <n v="177.60291131129745"/>
    <n v="226.10806960516618"/>
    <n v="491.50343869166915"/>
    <n v="244.04940305030794"/>
    <n v="0.22547007710461789"/>
    <n v="2.6049254128228898"/>
    <n v="0.51765891720420565"/>
    <n v="-9.1191039433618251"/>
    <n v="-8.7432945205950823"/>
    <n v="-14.221386149061082"/>
    <n v="-9.3628895444932301"/>
    <n v="-4.9949757646699858E-3"/>
    <n v="-2.222678929865278E-2"/>
    <n v="-2.243266441125177E-2"/>
    <n v="0"/>
    <n v="0"/>
    <n v="0"/>
    <n v="0"/>
    <n v="0"/>
    <n v="0"/>
    <n v="0"/>
  </r>
  <r>
    <x v="13"/>
    <x v="23"/>
    <s v="44269_24"/>
    <n v="158.40346208499153"/>
    <n v="200.55118242446599"/>
    <n v="435.62221052619117"/>
    <n v="216.80841431336177"/>
    <n v="0.21052562055738461"/>
    <n v="2.3131642321785759"/>
    <n v="0.48771129067478974"/>
    <n v="-11.903375093767355"/>
    <n v="-12.333390713854875"/>
    <n v="-22.088893943371783"/>
    <n v="-13.200166148843175"/>
    <n v="-2.3173303334189229E-3"/>
    <n v="-5.8357209382455706E-2"/>
    <n v="-1.6322310502834114E-2"/>
    <n v="0"/>
    <n v="0"/>
    <n v="0"/>
    <n v="0"/>
    <n v="0"/>
    <n v="0"/>
    <n v="0"/>
  </r>
  <r>
    <x v="14"/>
    <x v="0"/>
    <s v="44270_1"/>
    <n v="139.61215900796992"/>
    <n v="174.64323118161991"/>
    <n v="375.88214476980289"/>
    <n v="188.4767989816801"/>
    <n v="0.19323098038441427"/>
    <n v="2.0132663815156131"/>
    <n v="0.4508598011012534"/>
    <n v="-12.367296961589922"/>
    <n v="-12.913961350041786"/>
    <n v="-23.395057818448944"/>
    <n v="-14.336042759245061"/>
    <n v="1.6327745571959092E-3"/>
    <n v="-6.3616080823879304E-2"/>
    <n v="-8.0142962415790421E-3"/>
    <n v="0"/>
    <n v="0"/>
    <n v="0"/>
    <n v="0"/>
    <n v="0"/>
    <n v="0"/>
    <n v="0"/>
  </r>
  <r>
    <x v="14"/>
    <x v="1"/>
    <s v="44270_2"/>
    <n v="124.70757999491106"/>
    <n v="153.26971634078197"/>
    <n v="326.97262082925573"/>
    <n v="165.43473593317191"/>
    <n v="0.18093099797689954"/>
    <n v="1.7741862032876701"/>
    <n v="0.42344238883628577"/>
    <n v="-13.466887003651097"/>
    <n v="-14.840026006261084"/>
    <n v="-27.749908977669257"/>
    <n v="-16.34088883176894"/>
    <n v="2.1572574208733666E-3"/>
    <n v="-9.0862821104297206E-2"/>
    <n v="-7.340794589371584E-3"/>
    <n v="0"/>
    <n v="0"/>
    <n v="0"/>
    <n v="0"/>
    <n v="0"/>
    <n v="0"/>
    <n v="0"/>
  </r>
  <r>
    <x v="14"/>
    <x v="2"/>
    <s v="44270_3"/>
    <n v="115.73814279868758"/>
    <n v="141.12976772462608"/>
    <n v="299.78767937898476"/>
    <n v="152.03667745677268"/>
    <n v="0.17647402242964058"/>
    <n v="1.6426794059641774"/>
    <n v="0.41340146127958993"/>
    <n v="-15.134974674146807"/>
    <n v="-16.868030827992925"/>
    <n v="-31.612676821180049"/>
    <n v="-18.344233890613907"/>
    <n v="-3.2293763555887051E-3"/>
    <n v="-0.11742762616643049"/>
    <n v="-1.9838840690670566E-2"/>
    <n v="0"/>
    <n v="0"/>
    <n v="0"/>
    <n v="0"/>
    <n v="0"/>
    <n v="0"/>
    <n v="0"/>
  </r>
  <r>
    <x v="14"/>
    <x v="3"/>
    <s v="44270_4"/>
    <n v="110.82471295353442"/>
    <n v="134.40823677306838"/>
    <n v="284.63875510563025"/>
    <n v="144.92739214146198"/>
    <n v="0.17119132554112837"/>
    <n v="1.5658006177412689"/>
    <n v="0.40192064576904568"/>
    <n v="-15.263321590771103"/>
    <n v="-16.883733927931601"/>
    <n v="-31.48640671525586"/>
    <n v="-18.288017948362629"/>
    <n v="-1.5876869659428904E-3"/>
    <n v="-0.11780501084000905"/>
    <n v="-1.5984504485210094E-2"/>
    <n v="0"/>
    <n v="0"/>
    <n v="0"/>
    <n v="0"/>
    <n v="0"/>
    <n v="0"/>
    <n v="0"/>
  </r>
  <r>
    <x v="14"/>
    <x v="4"/>
    <s v="44270_5"/>
    <n v="109.0507847067862"/>
    <n v="131.93746397936769"/>
    <n v="279.51787192496096"/>
    <n v="142.13103401510685"/>
    <n v="0.16009361757318527"/>
    <n v="1.5249361175511194"/>
    <n v="0.37703472368386776"/>
    <n v="-15.479556585592809"/>
    <n v="-17.132371686826495"/>
    <n v="-31.957165662976159"/>
    <n v="-18.664813011425537"/>
    <n v="-1.7429242302741819E-2"/>
    <n v="-0.13962186177882013"/>
    <n v="-5.229475809214186E-2"/>
    <n v="0"/>
    <n v="0"/>
    <n v="0"/>
    <n v="0"/>
    <n v="0"/>
    <n v="0"/>
    <n v="0"/>
  </r>
  <r>
    <x v="14"/>
    <x v="5"/>
    <s v="44270_6"/>
    <n v="111.02772392237927"/>
    <n v="135.15447311988422"/>
    <n v="286.67454217469117"/>
    <n v="145.28123410802556"/>
    <n v="0.16231665855619512"/>
    <n v="1.5648102887948789"/>
    <n v="0.38119417662094146"/>
    <n v="-15.188445193326395"/>
    <n v="-16.878098574429504"/>
    <n v="-31.652392996630365"/>
    <n v="-18.441132092089774"/>
    <n v="-2.0085168513448465E-2"/>
    <n v="-0.14062361395110171"/>
    <n v="-5.7980044750167145E-2"/>
    <n v="0"/>
    <n v="0"/>
    <n v="0"/>
    <n v="0"/>
    <n v="0"/>
    <n v="0"/>
    <n v="0"/>
  </r>
  <r>
    <x v="14"/>
    <x v="6"/>
    <s v="44270_7"/>
    <n v="121.85703840397451"/>
    <n v="150.05648045014686"/>
    <n v="319.11076066802184"/>
    <n v="160.97297371000025"/>
    <n v="0.16911900607213631"/>
    <n v="1.729863556692288"/>
    <n v="0.39628998283182826"/>
    <n v="-17.089874164250823"/>
    <n v="-20.731224086487849"/>
    <n v="-39.840458155175824"/>
    <n v="-21.423925051964083"/>
    <n v="-2.1324214800418712E-2"/>
    <n v="-0.17795017041398659"/>
    <n v="-6.0215439934479101E-2"/>
    <n v="0"/>
    <n v="0"/>
    <n v="0"/>
    <n v="0"/>
    <n v="0"/>
    <n v="0"/>
    <n v="0"/>
  </r>
  <r>
    <x v="14"/>
    <x v="7"/>
    <s v="44270_8"/>
    <n v="147.48741312461257"/>
    <n v="179.305318378012"/>
    <n v="379.64511145400502"/>
    <n v="193.98104665434025"/>
    <n v="0.17680921076538658"/>
    <n v="2.0288205714422651"/>
    <n v="0.4117374724004087"/>
    <n v="-32.299236295114"/>
    <n v="-38.621631309245728"/>
    <n v="-80.754403570625342"/>
    <n v="-44.810823022430576"/>
    <n v="-2.2175843482382041E-2"/>
    <n v="-0.28743701341116323"/>
    <n v="-6.1867122362458629E-2"/>
    <n v="0"/>
    <n v="0"/>
    <n v="0"/>
    <n v="0"/>
    <n v="0"/>
    <n v="0"/>
    <n v="0"/>
  </r>
  <r>
    <x v="14"/>
    <x v="8"/>
    <s v="44270_9"/>
    <n v="168.5128396129779"/>
    <n v="207.29743327487063"/>
    <n v="435.11355842025529"/>
    <n v="221.2254123550232"/>
    <n v="0.18917097329044855"/>
    <n v="2.3868998917654065"/>
    <n v="0.43600304881545371"/>
    <n v="-25.075182524416299"/>
    <n v="-27.626988134685007"/>
    <n v="-59.960089414197547"/>
    <n v="-35.894626906557164"/>
    <n v="-9.3969263258246449E-3"/>
    <n v="-0.11192321202738237"/>
    <n v="-3.2294563660364442E-2"/>
    <n v="0"/>
    <n v="0"/>
    <n v="0"/>
    <n v="0"/>
    <n v="0"/>
    <n v="0"/>
    <n v="0"/>
  </r>
  <r>
    <x v="14"/>
    <x v="9"/>
    <s v="44270_10"/>
    <n v="187.06867487328253"/>
    <n v="230.5647210760541"/>
    <n v="484.08470761657804"/>
    <n v="245.04772804364333"/>
    <n v="0.21542783961665013"/>
    <n v="2.6740577545182522"/>
    <n v="0.49790989701611676"/>
    <n v="-19.647151409376093"/>
    <n v="-19.730476194254344"/>
    <n v="-43.94135731235334"/>
    <n v="-29.295770548355712"/>
    <n v="6.8843026910719186E-3"/>
    <n v="2.3157286613916212E-2"/>
    <n v="4.360017525502826E-3"/>
    <n v="0"/>
    <n v="0"/>
    <n v="0"/>
    <n v="0"/>
    <n v="0"/>
    <n v="0"/>
    <n v="0"/>
  </r>
  <r>
    <x v="14"/>
    <x v="10"/>
    <s v="44270_11"/>
    <n v="199.96011525572467"/>
    <n v="244.43942768863226"/>
    <n v="512.78602291564926"/>
    <n v="261.10503218631032"/>
    <n v="0.23694225308453679"/>
    <n v="2.8444642615816864"/>
    <n v="0.54787037725498422"/>
    <n v="-15.857690140115103"/>
    <n v="-15.192935537368026"/>
    <n v="-35.064495963282063"/>
    <n v="-24.771088710546586"/>
    <n v="1.0861839683798745E-2"/>
    <n v="8.1486699103011401E-2"/>
    <n v="1.2870683772847703E-2"/>
    <n v="0"/>
    <n v="0"/>
    <n v="0"/>
    <n v="0"/>
    <n v="0"/>
    <n v="0"/>
    <n v="0"/>
  </r>
  <r>
    <x v="14"/>
    <x v="11"/>
    <s v="44270_12"/>
    <n v="209.30205096751314"/>
    <n v="252.60462515299599"/>
    <n v="529.01865786394148"/>
    <n v="271.72371204033618"/>
    <n v="0.23514182898198682"/>
    <n v="2.922938342526483"/>
    <n v="0.5418978827977553"/>
    <n v="-13.453559138151736"/>
    <n v="-13.134677580390777"/>
    <n v="-30.817577495959188"/>
    <n v="-22.352412227470026"/>
    <n v="3.4248112330596998E-2"/>
    <n v="0.12848405476492317"/>
    <n v="6.6006337140385007E-2"/>
    <n v="0"/>
    <n v="0"/>
    <n v="0"/>
    <n v="0"/>
    <n v="0"/>
    <n v="0"/>
    <n v="0"/>
  </r>
  <r>
    <x v="14"/>
    <x v="12"/>
    <s v="44270_13"/>
    <n v="214.63266767363424"/>
    <n v="258.64505587846133"/>
    <n v="543.41510009065405"/>
    <n v="278.58117622547468"/>
    <n v="0.24029338374215686"/>
    <n v="2.95209275640349"/>
    <n v="0.55249013263435043"/>
    <n v="-10.362167462747529"/>
    <n v="-9.7456508585185624"/>
    <n v="-23.412276989638375"/>
    <n v="-18.325093495230377"/>
    <n v="3.9089772790308189E-2"/>
    <n v="0.17201665036969724"/>
    <n v="7.5899336769844061E-2"/>
    <n v="0"/>
    <n v="0"/>
    <n v="0"/>
    <n v="0"/>
    <n v="0"/>
    <n v="0"/>
    <n v="0"/>
  </r>
  <r>
    <x v="14"/>
    <x v="13"/>
    <s v="44270_14"/>
    <n v="217.53193632628427"/>
    <n v="261.44174821912105"/>
    <n v="549.62639428554962"/>
    <n v="283.69264467446465"/>
    <n v="0.23705553908381799"/>
    <n v="2.9789822396621064"/>
    <n v="0.54597025742386252"/>
    <n v="-10.67257930894325"/>
    <n v="-11.47449612337692"/>
    <n v="-26.672274738175926"/>
    <n v="-18.864656864420052"/>
    <n v="4.6394902858443228E-2"/>
    <n v="0.14760462715066072"/>
    <n v="9.2588437906066925E-2"/>
    <n v="0"/>
    <n v="0"/>
    <n v="0"/>
    <n v="0"/>
    <n v="0"/>
    <n v="0"/>
    <n v="0"/>
  </r>
  <r>
    <x v="14"/>
    <x v="14"/>
    <s v="44270_15"/>
    <n v="213.89530625630883"/>
    <n v="259.38036095806041"/>
    <n v="545.7440496924371"/>
    <n v="279.70895657908625"/>
    <n v="0.22476942257956653"/>
    <n v="2.9394072626955392"/>
    <n v="0.52000674124103285"/>
    <n v="-9.8330240955964996"/>
    <n v="-9.4614644305523345"/>
    <n v="-22.424247231952261"/>
    <n v="-17.899741603998077"/>
    <n v="3.0842456351414867E-2"/>
    <n v="0.17487243499583915"/>
    <n v="5.7009104618940154E-2"/>
    <n v="0"/>
    <n v="0"/>
    <n v="0"/>
    <n v="0"/>
    <n v="0"/>
    <n v="0"/>
    <n v="0"/>
  </r>
  <r>
    <x v="14"/>
    <x v="15"/>
    <s v="44270_16"/>
    <n v="207.16066610572665"/>
    <n v="252.08910495474902"/>
    <n v="528.79888422696172"/>
    <n v="269.73800593223166"/>
    <n v="0.23187618514986461"/>
    <n v="2.9108377443481341"/>
    <n v="0.53721529004227309"/>
    <n v="-9.821978383485817"/>
    <n v="-9.08344852118476"/>
    <n v="-21.484371169258267"/>
    <n v="-18.407769484352993"/>
    <n v="3.1899046295778472E-2"/>
    <n v="0.18875786001918743"/>
    <n v="5.9532906486836859E-2"/>
    <n v="0"/>
    <n v="0"/>
    <n v="0"/>
    <n v="0"/>
    <n v="0"/>
    <n v="0"/>
    <n v="0"/>
  </r>
  <r>
    <x v="14"/>
    <x v="16"/>
    <s v="44270_17"/>
    <n v="201.2123712448315"/>
    <n v="245.67161563467695"/>
    <n v="515.54789468984598"/>
    <n v="261.42901169161274"/>
    <n v="0.20406312006876826"/>
    <n v="2.8193920700982433"/>
    <n v="0.47416594982937693"/>
    <n v="-10.427633190722286"/>
    <n v="-8.9529095672619832"/>
    <n v="-20.999749114583956"/>
    <n v="-18.323991626563036"/>
    <n v="1.8078354109357892E-2"/>
    <n v="0.16866300751813612"/>
    <n v="2.7576636063750951E-2"/>
    <n v="0"/>
    <n v="0"/>
    <n v="0"/>
    <n v="0"/>
    <n v="0"/>
    <n v="0"/>
    <n v="0"/>
  </r>
  <r>
    <x v="14"/>
    <x v="17"/>
    <s v="44270_18"/>
    <n v="193.48960482020524"/>
    <n v="235.6247163411017"/>
    <n v="495.68872940127159"/>
    <n v="252.29787061534162"/>
    <n v="0.19437073072697664"/>
    <n v="2.6857147943133013"/>
    <n v="0.44948456895876798"/>
    <n v="-13.49698202331267"/>
    <n v="-13.637506195130999"/>
    <n v="-30.595754338004213"/>
    <n v="-21.983463062686941"/>
    <n v="5.0039914010070376E-3"/>
    <n v="8.0851298088929602E-2"/>
    <n v="-1.6223897875009153E-3"/>
    <n v="0"/>
    <n v="0"/>
    <n v="0"/>
    <n v="0"/>
    <n v="0"/>
    <n v="0"/>
    <n v="0"/>
  </r>
  <r>
    <x v="14"/>
    <x v="18"/>
    <s v="44270_19"/>
    <n v="183.65053232881962"/>
    <n v="225.81080607984379"/>
    <n v="479.62513552405619"/>
    <n v="244.16815871617686"/>
    <n v="0.17773482215936773"/>
    <n v="2.5375016547635321"/>
    <n v="0.40971054549066166"/>
    <n v="-21.274607221971323"/>
    <n v="-23.95740513704305"/>
    <n v="-52.152619379735739"/>
    <n v="-31.358621096765468"/>
    <n v="-1.3631406768283044E-2"/>
    <n v="-6.0872735144716611E-2"/>
    <n v="-4.2781148191214979E-2"/>
    <n v="0"/>
    <n v="0"/>
    <n v="0"/>
    <n v="0"/>
    <n v="0"/>
    <n v="0"/>
    <n v="0"/>
  </r>
  <r>
    <x v="14"/>
    <x v="19"/>
    <s v="44270_20"/>
    <n v="185.62276147207209"/>
    <n v="232.76508374044857"/>
    <n v="499.12273614280303"/>
    <n v="251.13370261504886"/>
    <n v="0.19181218969982156"/>
    <n v="2.6368790898411052"/>
    <n v="0.44027886870761446"/>
    <n v="-26.881329105118649"/>
    <n v="-30.218992011130759"/>
    <n v="-65.00085662060556"/>
    <n v="-37.855260626927731"/>
    <n v="-1.6487172173801991E-2"/>
    <n v="-0.12878251906959673"/>
    <n v="-4.8754167489915012E-2"/>
    <n v="0"/>
    <n v="0"/>
    <n v="0"/>
    <n v="0"/>
    <n v="0"/>
    <n v="0"/>
    <n v="0"/>
  </r>
  <r>
    <x v="14"/>
    <x v="20"/>
    <s v="44270_21"/>
    <n v="197.39683376271716"/>
    <n v="251.25518517849517"/>
    <n v="543.65459424153823"/>
    <n v="270.5108558965556"/>
    <n v="0.22908028885725218"/>
    <n v="2.8843256435717568"/>
    <n v="0.52414756449790845"/>
    <n v="-30.06823177071248"/>
    <n v="-33.10996784385852"/>
    <n v="-68.45172328746672"/>
    <n v="-41.060196485010891"/>
    <n v="-2.4400527893759388E-2"/>
    <n v="-0.17690782447751921"/>
    <n v="-6.5668084315673073E-2"/>
    <n v="0"/>
    <n v="0"/>
    <n v="0"/>
    <n v="0"/>
    <n v="0"/>
    <n v="0"/>
    <n v="0"/>
  </r>
  <r>
    <x v="14"/>
    <x v="21"/>
    <s v="44270_22"/>
    <n v="190.10469437912417"/>
    <n v="245.06330823147383"/>
    <n v="530.82597181858387"/>
    <n v="262.08500282475876"/>
    <n v="0.22594518615532994"/>
    <n v="2.8290676917715651"/>
    <n v="0.51863021553258182"/>
    <n v="-33.423514076642761"/>
    <n v="-36.587658901946753"/>
    <n v="-75.874727225182127"/>
    <n v="-45.522897612800584"/>
    <n v="-3.078378318461189E-2"/>
    <n v="-0.21461095607377978"/>
    <n v="-8.0153620585177429E-2"/>
    <n v="0"/>
    <n v="0"/>
    <n v="0"/>
    <n v="0"/>
    <n v="0"/>
    <n v="0"/>
    <n v="0"/>
  </r>
  <r>
    <x v="14"/>
    <x v="22"/>
    <s v="44270_23"/>
    <n v="172.91531141984063"/>
    <n v="222.75403336308523"/>
    <n v="480.11620379036663"/>
    <n v="238.05783060375285"/>
    <n v="0.21171471672165551"/>
    <n v="2.5835871236898376"/>
    <n v="0.48937242979251477"/>
    <n v="-35.967465303201173"/>
    <n v="-39.748576634442841"/>
    <n v="-82.805687930388828"/>
    <n v="-49.21313790866251"/>
    <n v="-2.7610201686515044E-2"/>
    <n v="-0.24335445408432518"/>
    <n v="-7.3103227060724432E-2"/>
    <n v="0"/>
    <n v="0"/>
    <n v="0"/>
    <n v="0"/>
    <n v="0"/>
    <n v="0"/>
    <n v="0"/>
  </r>
  <r>
    <x v="14"/>
    <x v="23"/>
    <s v="44270_24"/>
    <n v="153.42278135202997"/>
    <n v="194.62069651480221"/>
    <n v="416.22034600328448"/>
    <n v="209.19869949728752"/>
    <n v="0.19703246414505041"/>
    <n v="2.2708259185434172"/>
    <n v="0.45832428916728707"/>
    <n v="-38.13648445005488"/>
    <n v="-42.84237700584368"/>
    <n v="-89.897002332510567"/>
    <n v="-52.486361039849285"/>
    <n v="-1.9890476764764648E-2"/>
    <n v="-0.26842069184759954"/>
    <n v="-5.7045280853701481E-2"/>
    <n v="0"/>
    <n v="0"/>
    <n v="0"/>
    <n v="0"/>
    <n v="0"/>
    <n v="0"/>
    <n v="0"/>
  </r>
  <r>
    <x v="15"/>
    <x v="0"/>
    <s v="44271_1"/>
    <n v="135.30297122912259"/>
    <n v="169.33319546360352"/>
    <n v="357.81054665532156"/>
    <n v="181.18601967148041"/>
    <n v="0.1916149540379371"/>
    <n v="2.0026335349614874"/>
    <n v="0.44790620572646361"/>
    <n v="-38.879294793021948"/>
    <n v="-43.921360385107583"/>
    <n v="-92.411276528534984"/>
    <n v="-53.628895628845441"/>
    <n v="-1.3941078941935877E-2"/>
    <n v="-0.27190509750983816"/>
    <n v="-4.3143387362408241E-2"/>
    <n v="0"/>
    <n v="0"/>
    <n v="0"/>
    <n v="0"/>
    <n v="0"/>
    <n v="0"/>
    <n v="0"/>
  </r>
  <r>
    <x v="15"/>
    <x v="1"/>
    <s v="44271_2"/>
    <n v="122.12925878954546"/>
    <n v="150.80835162237153"/>
    <n v="315.84475007056977"/>
    <n v="161.08132351931491"/>
    <n v="0.17596987047843426"/>
    <n v="1.7966485785203243"/>
    <n v="0.41252325013519631"/>
    <n v="-38.697972015116925"/>
    <n v="-44.04239137436975"/>
    <n v="-92.995358153508633"/>
    <n v="-53.427038209853038"/>
    <n v="-9.8232759163251193E-3"/>
    <n v="-0.27351733295362751"/>
    <n v="-3.4426528090743348E-2"/>
    <n v="0"/>
    <n v="0"/>
    <n v="0"/>
    <n v="0"/>
    <n v="0"/>
    <n v="0"/>
    <n v="0"/>
  </r>
  <r>
    <x v="15"/>
    <x v="2"/>
    <s v="44271_3"/>
    <n v="114.3974310624348"/>
    <n v="140.249631802858"/>
    <n v="293.03157238080399"/>
    <n v="149.85690084485464"/>
    <n v="0.17346469331257094"/>
    <n v="1.678988824907258"/>
    <n v="0.40709350741950157"/>
    <n v="-39.55410859003748"/>
    <n v="-45.089095925920901"/>
    <n v="-94.731201032691942"/>
    <n v="-54.286824623786543"/>
    <n v="-7.7823915327859747E-3"/>
    <n v="-0.29024778141169633"/>
    <n v="-2.9979952327761149E-2"/>
    <n v="0"/>
    <n v="0"/>
    <n v="0"/>
    <n v="0"/>
    <n v="0"/>
    <n v="0"/>
    <n v="0"/>
  </r>
  <r>
    <x v="15"/>
    <x v="3"/>
    <s v="44271_4"/>
    <n v="110.66954956048242"/>
    <n v="135.14351986308773"/>
    <n v="280.53792105201762"/>
    <n v="144.37400019580156"/>
    <n v="0.16511169432839753"/>
    <n v="1.6143890773003637"/>
    <n v="0.38859777960745678"/>
    <n v="-39.740094551731723"/>
    <n v="-45.174992267578801"/>
    <n v="-94.556869651828293"/>
    <n v="-54.282854910833777"/>
    <n v="-1.1377993363964119E-2"/>
    <n v="-0.30112713826872201"/>
    <n v="-3.8496940645418212E-2"/>
    <n v="0"/>
    <n v="0"/>
    <n v="0"/>
    <n v="0"/>
    <n v="0"/>
    <n v="0"/>
    <n v="0"/>
  </r>
  <r>
    <x v="15"/>
    <x v="4"/>
    <s v="44271_5"/>
    <n v="108.83433220570834"/>
    <n v="133.40291238063153"/>
    <n v="277.74325841082884"/>
    <n v="142.12950260168355"/>
    <n v="0.15757142804653193"/>
    <n v="1.6075848074271586"/>
    <n v="0.37180663826200794"/>
    <n v="-40.771036427014224"/>
    <n v="-46.157983918987163"/>
    <n v="-96.291143353376398"/>
    <n v="-55.32272206615275"/>
    <n v="-2.4009403054750363E-2"/>
    <n v="-0.31197721884573942"/>
    <n v="-6.7054034690760642E-2"/>
    <n v="0"/>
    <n v="0"/>
    <n v="0"/>
    <n v="0"/>
    <n v="0"/>
    <n v="0"/>
    <n v="0"/>
  </r>
  <r>
    <x v="15"/>
    <x v="5"/>
    <s v="44271_6"/>
    <n v="111.6312830290755"/>
    <n v="139.76747715123039"/>
    <n v="295.80604073452292"/>
    <n v="146.75824011379183"/>
    <n v="0.15539440765747337"/>
    <n v="1.6896785264963929"/>
    <n v="0.36644657674069026"/>
    <n v="-40.19164460416745"/>
    <n v="-44.862374680599935"/>
    <n v="-92.255604676934681"/>
    <n v="-54.447445211477955"/>
    <n v="-2.7187816096331984E-2"/>
    <n v="-0.29534645676006638"/>
    <n v="-7.3913243832634104E-2"/>
    <n v="0"/>
    <n v="0"/>
    <n v="0"/>
    <n v="0"/>
    <n v="0"/>
    <n v="0"/>
    <n v="0"/>
  </r>
  <r>
    <x v="15"/>
    <x v="6"/>
    <s v="44271_7"/>
    <n v="123.32032192300463"/>
    <n v="153.84031776711527"/>
    <n v="325.79384072346642"/>
    <n v="162.43486008354859"/>
    <n v="0.16393401604608243"/>
    <n v="1.8381612904436861"/>
    <n v="0.38519205887195435"/>
    <n v="-38.771411006005387"/>
    <n v="-43.97189198936816"/>
    <n v="-91.266128101051905"/>
    <n v="-52.930849763646734"/>
    <n v="-2.6952796745217878E-2"/>
    <n v="-0.29371731768369014"/>
    <n v="-7.3513840108641301E-2"/>
    <n v="0"/>
    <n v="0"/>
    <n v="0"/>
    <n v="0"/>
    <n v="0"/>
    <n v="0"/>
    <n v="0"/>
  </r>
  <r>
    <x v="15"/>
    <x v="7"/>
    <s v="44271_8"/>
    <n v="147.73795910152268"/>
    <n v="180.59906221234198"/>
    <n v="380.29288039542587"/>
    <n v="193.61430449097867"/>
    <n v="0.17121793831114199"/>
    <n v="2.1134718722016408"/>
    <n v="0.39818038427732544"/>
    <n v="-33.993605105833566"/>
    <n v="-38.688930348841048"/>
    <n v="-81.801130873946818"/>
    <n v="-46.973107152078271"/>
    <n v="-2.2560411462945809E-2"/>
    <n v="-0.22695760817802763"/>
    <n v="-6.3475097523572138E-2"/>
    <n v="0"/>
    <n v="0"/>
    <n v="0"/>
    <n v="0"/>
    <n v="0"/>
    <n v="0"/>
    <n v="0"/>
  </r>
  <r>
    <x v="15"/>
    <x v="8"/>
    <s v="44271_9"/>
    <n v="167.80276487342243"/>
    <n v="207.56047722528717"/>
    <n v="435.21194353918668"/>
    <n v="220.3593277634439"/>
    <n v="0.20061134430510263"/>
    <n v="2.4593097361614484"/>
    <n v="0.46457409675204298"/>
    <n v="-26.020853375827784"/>
    <n v="-27.117369642794806"/>
    <n v="-59.431623378142611"/>
    <n v="-37.060642086306807"/>
    <n v="2.9644586250992754E-3"/>
    <n v="-3.4956640575529892E-2"/>
    <n v="-4.5065425322139054E-3"/>
    <n v="0"/>
    <n v="0"/>
    <n v="0"/>
    <n v="0"/>
    <n v="0"/>
    <n v="0"/>
    <n v="0"/>
  </r>
  <r>
    <x v="15"/>
    <x v="9"/>
    <s v="44271_10"/>
    <n v="185.71606803141532"/>
    <n v="229.54921383058991"/>
    <n v="481.13479498055057"/>
    <n v="242.65627452680133"/>
    <n v="0.24805887652513195"/>
    <n v="2.7513805095773449"/>
    <n v="0.57384089277979367"/>
    <n v="-20.214616653543693"/>
    <n v="-19.342669049503648"/>
    <n v="-45.32459220337239"/>
    <n v="-30.610826028962236"/>
    <n v="3.4946701101757037E-2"/>
    <n v="0.11292549595570484"/>
    <n v="6.830673823724151E-2"/>
    <n v="0"/>
    <n v="0"/>
    <n v="0"/>
    <n v="0"/>
    <n v="0"/>
    <n v="0"/>
    <n v="0"/>
  </r>
  <r>
    <x v="15"/>
    <x v="10"/>
    <s v="44271_11"/>
    <n v="196.90822461086819"/>
    <n v="241.35227769142509"/>
    <n v="505.41942380333313"/>
    <n v="256.48431151987359"/>
    <n v="0.25654186141262053"/>
    <n v="2.9035866500564311"/>
    <n v="0.59003401886251561"/>
    <n v="-15.270426303847097"/>
    <n v="-13.187181009694182"/>
    <n v="-31.99740211893057"/>
    <n v="-24.584806694309897"/>
    <n v="5.9185895567427302E-2"/>
    <n v="0.21472756203731941"/>
    <n v="0.12311673336707278"/>
    <n v="0"/>
    <n v="0"/>
    <n v="0"/>
    <n v="0"/>
    <n v="6.9660938408398959E-2"/>
    <n v="0"/>
    <n v="4.5187107404779471E-2"/>
  </r>
  <r>
    <x v="15"/>
    <x v="11"/>
    <s v="44271_12"/>
    <n v="204.21141124791546"/>
    <n v="248.40602124964448"/>
    <n v="519.32594247935947"/>
    <n v="265.13779748026684"/>
    <n v="0.26670995290705601"/>
    <n v="2.9974918980350256"/>
    <n v="0.61276434053174433"/>
    <n v="-11.777235200408629"/>
    <n v="-9.0216903187390116"/>
    <n v="-23.189718714226618"/>
    <n v="-20.083407627265011"/>
    <n v="7.6634221194192387E-2"/>
    <n v="0.27378059444549213"/>
    <n v="0.16295353367632953"/>
    <n v="0"/>
    <n v="0"/>
    <n v="0"/>
    <n v="0"/>
    <n v="0.20597319530882402"/>
    <n v="0"/>
    <n v="0.35726308563533898"/>
  </r>
  <r>
    <x v="15"/>
    <x v="12"/>
    <s v="44271_13"/>
    <n v="210.09353482194231"/>
    <n v="254.33761642581862"/>
    <n v="532.95817637676532"/>
    <n v="272.60458935110739"/>
    <n v="0.24695390016885133"/>
    <n v="3.012308620715582"/>
    <n v="0.5707248903873744"/>
    <n v="-8.5496523689898165"/>
    <n v="-6.2039015875218899"/>
    <n v="-16.809791814755336"/>
    <n v="-16.261267373124682"/>
    <n v="7.0532528206999776E-2"/>
    <n v="0.29307646073160815"/>
    <n v="0.14800415140546713"/>
    <n v="0"/>
    <n v="0"/>
    <n v="0"/>
    <n v="0"/>
    <n v="0.18695647909586854"/>
    <n v="0"/>
    <n v="0.29941666973943548"/>
  </r>
  <r>
    <x v="15"/>
    <x v="13"/>
    <s v="44271_14"/>
    <n v="213.91822155585254"/>
    <n v="258.98611998518584"/>
    <n v="544.70481946250743"/>
    <n v="279.38544044626457"/>
    <n v="0.2608584185257653"/>
    <n v="3.0285940908497078"/>
    <n v="0.60107555008569813"/>
    <n v="-8.349612944990934"/>
    <n v="-7.1461638498522193"/>
    <n v="-18.405572177641467"/>
    <n v="-15.848970957384644"/>
    <n v="8.7205980961320609E-2"/>
    <n v="0.25835779964755257"/>
    <n v="0.18562958113875122"/>
    <n v="0"/>
    <n v="0"/>
    <n v="0"/>
    <n v="0"/>
    <n v="0.37317230334911761"/>
    <n v="0"/>
    <n v="0.61603844112486017"/>
  </r>
  <r>
    <x v="15"/>
    <x v="14"/>
    <s v="44271_15"/>
    <n v="212.14503521924533"/>
    <n v="259.6394598801989"/>
    <n v="545.64253541529433"/>
    <n v="277.19463379873338"/>
    <n v="0.23583583538862307"/>
    <n v="3.0051495777955628"/>
    <n v="0.54531517547256392"/>
    <n v="-6.8573596270048292"/>
    <n v="-3.464014192178114"/>
    <n v="-10.935576206847184"/>
    <n v="-13.221505310760747"/>
    <n v="4.8432971191671212E-2"/>
    <n v="0.28520369360803055"/>
    <n v="9.6790996911245625E-2"/>
    <n v="0"/>
    <n v="0"/>
    <n v="0"/>
    <n v="0"/>
    <n v="1.1193505779629761E-2"/>
    <n v="0"/>
    <n v="0"/>
  </r>
  <r>
    <x v="15"/>
    <x v="15"/>
    <s v="44271_16"/>
    <n v="208.70440663358949"/>
    <n v="255.30647504694124"/>
    <n v="535.56717487238768"/>
    <n v="270.72117656616996"/>
    <n v="0.24730314084312344"/>
    <n v="2.9905937872680703"/>
    <n v="0.57152573859537525"/>
    <n v="-7.2508999226427138"/>
    <n v="-4.2801224929077124"/>
    <n v="-12.752583155195945"/>
    <n v="-14.536059333777409"/>
    <n v="7.9397075197667477E-2"/>
    <n v="0.31406775787902336"/>
    <n v="0.16754060229168746"/>
    <n v="0"/>
    <n v="0"/>
    <n v="0"/>
    <n v="0"/>
    <n v="0.30159262845946166"/>
    <n v="0"/>
    <n v="0.4707611247856115"/>
  </r>
  <r>
    <x v="15"/>
    <x v="16"/>
    <s v="44271_17"/>
    <n v="202.27797323996663"/>
    <n v="249.17700649737995"/>
    <n v="523.38084728267029"/>
    <n v="263.23770370512835"/>
    <n v="0.23848731895815245"/>
    <n v="2.9127534497319298"/>
    <n v="0.55150600238642244"/>
    <n v="-8.4642865698176131"/>
    <n v="-6.0925928658925583"/>
    <n v="-16.303229467888034"/>
    <n v="-16.414255415464844"/>
    <n v="6.7940932769062948E-2"/>
    <n v="0.28047496198278959"/>
    <n v="0.14218248062271102"/>
    <n v="0"/>
    <n v="0"/>
    <n v="0"/>
    <n v="0"/>
    <n v="0.17901299616743521"/>
    <n v="0"/>
    <n v="0.28192616032600681"/>
  </r>
  <r>
    <x v="15"/>
    <x v="17"/>
    <s v="44271_18"/>
    <n v="193.7859264034704"/>
    <n v="239.86419092678688"/>
    <n v="505.91082088055367"/>
    <n v="254.63266407877484"/>
    <n v="0.21413119679928447"/>
    <n v="2.7857852148229179"/>
    <n v="0.49520770572737466"/>
    <n v="-13.421927713554895"/>
    <n v="-12.956278101711765"/>
    <n v="-30.55011710959371"/>
    <n v="-22.240506854779667"/>
    <n v="2.7298737898310901E-2"/>
    <n v="0.139367895681236"/>
    <n v="4.8991314172777037E-2"/>
    <n v="0"/>
    <n v="0"/>
    <n v="0"/>
    <n v="0"/>
    <n v="0"/>
    <n v="0"/>
    <n v="0"/>
  </r>
  <r>
    <x v="15"/>
    <x v="18"/>
    <s v="44271_19"/>
    <n v="183.68987963271121"/>
    <n v="228.50703576632648"/>
    <n v="484.90754072576362"/>
    <n v="244.05294567038922"/>
    <n v="0.18239670232642163"/>
    <n v="2.6084735672244568"/>
    <n v="0.41949787487279272"/>
    <n v="-20.391764634775008"/>
    <n v="-21.978886798884336"/>
    <n v="-49.692828965214865"/>
    <n v="-30.311982820719798"/>
    <n v="-3.9075349401468187E-3"/>
    <n v="-9.2313266987400638E-3"/>
    <n v="-2.1977421526286824E-2"/>
    <n v="0"/>
    <n v="0"/>
    <n v="0"/>
    <n v="0"/>
    <n v="0"/>
    <n v="0"/>
    <n v="0"/>
  </r>
  <r>
    <x v="15"/>
    <x v="19"/>
    <s v="44271_20"/>
    <n v="179.57748598878405"/>
    <n v="227.28858423257145"/>
    <n v="486.58730096321744"/>
    <n v="242.74164544215859"/>
    <n v="0.18794831622974922"/>
    <n v="2.6027477732457038"/>
    <n v="0.42927888313203511"/>
    <n v="-24.801647795985197"/>
    <n v="-26.586321366442824"/>
    <n v="-58.728823994812792"/>
    <n v="-35.074278974204546"/>
    <n v="-1.2320872016889108E-2"/>
    <n v="-6.6190266915722801E-2"/>
    <n v="-3.9839069011026809E-2"/>
    <n v="0"/>
    <n v="0"/>
    <n v="0"/>
    <n v="0"/>
    <n v="0"/>
    <n v="0"/>
    <n v="0"/>
  </r>
  <r>
    <x v="15"/>
    <x v="20"/>
    <s v="44271_21"/>
    <n v="196.44814266766616"/>
    <n v="251.56193737480203"/>
    <n v="543.77350990275522"/>
    <n v="269.2230625492154"/>
    <n v="0.23589806916451017"/>
    <n v="2.9134346179114714"/>
    <n v="0.53651516710290448"/>
    <n v="-28.446118564502363"/>
    <n v="-29.782484834926674"/>
    <n v="-63.366627143790737"/>
    <n v="-38.634170563787549"/>
    <n v="-2.0906389481124159E-2"/>
    <n v="-0.11623505977408383"/>
    <n v="-5.8654700424477742E-2"/>
    <n v="0"/>
    <n v="0"/>
    <n v="0"/>
    <n v="0"/>
    <n v="0"/>
    <n v="0"/>
    <n v="0"/>
  </r>
  <r>
    <x v="15"/>
    <x v="21"/>
    <s v="44271_22"/>
    <n v="192.18870859931559"/>
    <n v="248.37762415739112"/>
    <n v="536.98780591362879"/>
    <n v="264.35049387665458"/>
    <n v="0.23637133302924074"/>
    <n v="2.8908284049790325"/>
    <n v="0.53944148207192233"/>
    <n v="-32.247553965301023"/>
    <n v="-34.350252440623336"/>
    <n v="-73.078925993689623"/>
    <n v="-43.866218837848365"/>
    <n v="-2.6966954125874021E-2"/>
    <n v="-0.17165293510395996"/>
    <n v="-7.1713665717866498E-2"/>
    <n v="0"/>
    <n v="0"/>
    <n v="0"/>
    <n v="0"/>
    <n v="0"/>
    <n v="0"/>
    <n v="0"/>
  </r>
  <r>
    <x v="15"/>
    <x v="22"/>
    <s v="44271_23"/>
    <n v="177.71711103742982"/>
    <n v="230.59188585693857"/>
    <n v="499.08242784249853"/>
    <n v="244.29828095449889"/>
    <n v="0.21862276487589688"/>
    <n v="2.6887553318345501"/>
    <n v="0.50309082841969655"/>
    <n v="-34.61735887519896"/>
    <n v="-37.412419063317593"/>
    <n v="-79.25594692761014"/>
    <n v="-47.515842273217217"/>
    <n v="-2.3403921590515919E-2"/>
    <n v="-0.20020144726240746"/>
    <n v="-6.4873838796631764E-2"/>
    <n v="0"/>
    <n v="0"/>
    <n v="0"/>
    <n v="0"/>
    <n v="0"/>
    <n v="0"/>
    <n v="0"/>
  </r>
  <r>
    <x v="15"/>
    <x v="23"/>
    <s v="44271_24"/>
    <n v="158.79655445697915"/>
    <n v="205.09056289906493"/>
    <n v="444.13091013993562"/>
    <n v="216.94475252824773"/>
    <n v="0.1989292940690626"/>
    <n v="2.387642053870378"/>
    <n v="0.46286183939854481"/>
    <n v="-36.40577637377497"/>
    <n v="-39.937784050576646"/>
    <n v="-84.746518795124189"/>
    <n v="-50.35579654717813"/>
    <n v="-1.8691189472259419E-2"/>
    <n v="-0.22995469247358871"/>
    <n v="-5.4517610486697995E-2"/>
    <n v="0"/>
    <n v="0"/>
    <n v="0"/>
    <n v="0"/>
    <n v="0"/>
    <n v="0"/>
    <n v="0"/>
  </r>
  <r>
    <x v="16"/>
    <x v="0"/>
    <s v="44272_1"/>
    <n v="139.40532697989158"/>
    <n v="177.87221042487135"/>
    <n v="381.94597873281941"/>
    <n v="187.85195726218168"/>
    <n v="0.18356005201872821"/>
    <n v="2.0837695799670231"/>
    <n v="0.42816013858598123"/>
    <n v="-37.111752454636488"/>
    <n v="-41.115808568905635"/>
    <n v="-87.165958797243178"/>
    <n v="-51.231903054808399"/>
    <n v="-2.2311638042092033E-2"/>
    <n v="-0.24941940770416163"/>
    <n v="-6.2836471904219732E-2"/>
    <n v="0"/>
    <n v="0"/>
    <n v="0"/>
    <n v="0"/>
    <n v="0"/>
    <n v="0"/>
    <n v="0"/>
  </r>
  <r>
    <x v="16"/>
    <x v="1"/>
    <s v="44272_2"/>
    <n v="125.48708331299109"/>
    <n v="157.85875094900274"/>
    <n v="336.08098765407152"/>
    <n v="166.71694802096295"/>
    <n v="0.16701560636732371"/>
    <n v="1.8603981651322041"/>
    <n v="0.39200568204514674"/>
    <n v="-37.663654635932055"/>
    <n v="-42.32812942151088"/>
    <n v="-89.275304626744983"/>
    <n v="-51.834015830783407"/>
    <n v="-2.1412099387182471E-2"/>
    <n v="-0.26541210984953612"/>
    <n v="-6.103178910508153E-2"/>
    <n v="0"/>
    <n v="0"/>
    <n v="0"/>
    <n v="0"/>
    <n v="0"/>
    <n v="0"/>
    <n v="0"/>
  </r>
  <r>
    <x v="16"/>
    <x v="2"/>
    <s v="44272_3"/>
    <n v="117.01977276140697"/>
    <n v="146.36582422559556"/>
    <n v="311.01337242022674"/>
    <n v="154.32255185253518"/>
    <n v="0.1635725538219186"/>
    <n v="1.7380721704639628"/>
    <n v="0.38456415090648621"/>
    <n v="-38.52350780644808"/>
    <n v="-43.080811208346006"/>
    <n v="-90.827531483141058"/>
    <n v="-52.833834567121528"/>
    <n v="-2.2059144543532753E-2"/>
    <n v="-0.27398708528334281"/>
    <n v="-6.2185435040581945E-2"/>
    <n v="0"/>
    <n v="0"/>
    <n v="0"/>
    <n v="0"/>
    <n v="0"/>
    <n v="0"/>
    <n v="0"/>
  </r>
  <r>
    <x v="16"/>
    <x v="3"/>
    <s v="44272_4"/>
    <n v="112.51380384945941"/>
    <n v="140.31935211220343"/>
    <n v="295.99477282984498"/>
    <n v="147.91732745412347"/>
    <n v="0.1591127123575532"/>
    <n v="1.6719299950274777"/>
    <n v="0.37500132213667947"/>
    <n v="-39.308177680078977"/>
    <n v="-43.815926816772006"/>
    <n v="-92.107811225870051"/>
    <n v="-53.665237776692386"/>
    <n v="-2.5877360868708781E-2"/>
    <n v="-0.28823052234340174"/>
    <n v="-7.1167585686527451E-2"/>
    <n v="0"/>
    <n v="0"/>
    <n v="0"/>
    <n v="0"/>
    <n v="0"/>
    <n v="0"/>
    <n v="0"/>
  </r>
  <r>
    <x v="16"/>
    <x v="4"/>
    <s v="44272_5"/>
    <n v="110.3922074474478"/>
    <n v="137.98440035277429"/>
    <n v="291.1866269151742"/>
    <n v="144.95087782715888"/>
    <n v="0.15760294550205239"/>
    <n v="1.6629635874977458"/>
    <n v="0.37111796137783687"/>
    <n v="-39.824527495425698"/>
    <n v="-44.215642627637642"/>
    <n v="-92.907974114224459"/>
    <n v="-54.223522896224367"/>
    <n v="-2.3887539503143373E-2"/>
    <n v="-0.28459691152102834"/>
    <n v="-6.6531655691328989E-2"/>
    <n v="0"/>
    <n v="0"/>
    <n v="0"/>
    <n v="0"/>
    <n v="0"/>
    <n v="0"/>
    <n v="0"/>
  </r>
  <r>
    <x v="16"/>
    <x v="5"/>
    <s v="44272_6"/>
    <n v="112.27634256376516"/>
    <n v="140.88877158691827"/>
    <n v="297.99834600136336"/>
    <n v="147.5575080391865"/>
    <n v="0.15340643902933748"/>
    <n v="1.6979536300626961"/>
    <n v="0.3616198615981977"/>
    <n v="-39.809712410754997"/>
    <n v="-44.628889909281995"/>
    <n v="-93.759872563010902"/>
    <n v="-54.307329391238014"/>
    <n v="-2.5416683417722654E-2"/>
    <n v="-0.29471267988481359"/>
    <n v="-7.0482690241997659E-2"/>
    <n v="0"/>
    <n v="0"/>
    <n v="0"/>
    <n v="0"/>
    <n v="0"/>
    <n v="0"/>
    <n v="0"/>
  </r>
  <r>
    <x v="16"/>
    <x v="6"/>
    <s v="44272_7"/>
    <n v="123.33716546577708"/>
    <n v="154.57856453442736"/>
    <n v="327.19717884932112"/>
    <n v="162.81552484036254"/>
    <n v="0.16049987157185289"/>
    <n v="1.8399187034150739"/>
    <n v="0.37711153946598586"/>
    <n v="-38.900186538019653"/>
    <n v="-44.497814887423388"/>
    <n v="-94.849171112741601"/>
    <n v="-53.368636502194093"/>
    <n v="-2.8658250285227838E-2"/>
    <n v="-0.30610178657717579"/>
    <n v="-7.7336298091433289E-2"/>
    <n v="0"/>
    <n v="0"/>
    <n v="0"/>
    <n v="0"/>
    <n v="0"/>
    <n v="0"/>
    <n v="0"/>
  </r>
  <r>
    <x v="16"/>
    <x v="7"/>
    <s v="44272_8"/>
    <n v="147.60811640180913"/>
    <n v="181.12046271030471"/>
    <n v="382.1585887272804"/>
    <n v="194.0939807351586"/>
    <n v="0.17282132934931058"/>
    <n v="2.1062776998389379"/>
    <n v="0.40168468259367007"/>
    <n v="-33.838681991650738"/>
    <n v="-39.204269048095057"/>
    <n v="-84.60259845367743"/>
    <n v="-47.059309855289321"/>
    <n v="-2.161038750397231E-2"/>
    <n v="-0.24575067550436752"/>
    <n v="-6.1110018796226545E-2"/>
    <n v="0"/>
    <n v="0"/>
    <n v="0"/>
    <n v="0"/>
    <n v="0"/>
    <n v="0"/>
    <n v="0"/>
  </r>
  <r>
    <x v="16"/>
    <x v="8"/>
    <s v="44272_9"/>
    <n v="165.92726589231191"/>
    <n v="205.67078812157359"/>
    <n v="431.49121451921013"/>
    <n v="218.22561917762928"/>
    <n v="0.20554258418425944"/>
    <n v="2.4384414746175724"/>
    <n v="0.47391093860138289"/>
    <n v="-27.529715518239421"/>
    <n v="-30.716790629476307"/>
    <n v="-69.212247722671449"/>
    <n v="-39.852236168554583"/>
    <n v="8.0234781408578277E-3"/>
    <n v="-7.2038802782247849E-2"/>
    <n v="6.9997651189115471E-3"/>
    <n v="0"/>
    <n v="0"/>
    <n v="0"/>
    <n v="0"/>
    <n v="0"/>
    <n v="0"/>
    <n v="0"/>
  </r>
  <r>
    <x v="16"/>
    <x v="9"/>
    <s v="44272_10"/>
    <n v="183.58071004131341"/>
    <n v="227.33151749176579"/>
    <n v="476.60534487960098"/>
    <n v="240.92539925900044"/>
    <n v="0.26183345341233033"/>
    <n v="2.7448857717782134"/>
    <n v="0.60251230897282892"/>
    <n v="-21.032309621590926"/>
    <n v="-21.665147699272762"/>
    <n v="-50.689086853365311"/>
    <n v="-31.588468341074599"/>
    <n v="4.7892482725233741E-2"/>
    <n v="8.9258244905166678E-2"/>
    <n v="9.7428469679303256E-2"/>
    <n v="0"/>
    <n v="0"/>
    <n v="0"/>
    <n v="0"/>
    <n v="0"/>
    <n v="0"/>
    <n v="0"/>
  </r>
  <r>
    <x v="16"/>
    <x v="10"/>
    <s v="44272_11"/>
    <n v="196.18672506445"/>
    <n v="240.63450082070409"/>
    <n v="504.06028325410125"/>
    <n v="256.27999071414968"/>
    <n v="0.24882787088218986"/>
    <n v="2.8910881454178985"/>
    <n v="0.57352190850927565"/>
    <n v="-15.033898718587871"/>
    <n v="-14.516496788966011"/>
    <n v="-36.567658318165286"/>
    <n v="-24.290473007841996"/>
    <n v="3.9196608459197646E-2"/>
    <n v="0.17655537436745233"/>
    <n v="7.7138230915497069E-2"/>
    <n v="0"/>
    <n v="0"/>
    <n v="0"/>
    <n v="0"/>
    <n v="0"/>
    <n v="0"/>
    <n v="0"/>
  </r>
  <r>
    <x v="16"/>
    <x v="11"/>
    <s v="44272_12"/>
    <n v="204.11036081844861"/>
    <n v="248.52844677928286"/>
    <n v="520.24088900321169"/>
    <n v="265.85593522561953"/>
    <n v="0.24568236228069004"/>
    <n v="2.9347901393028524"/>
    <n v="0.56422432476760542"/>
    <n v="-13.598718918253383"/>
    <n v="-13.891541781037848"/>
    <n v="-36.543822331182227"/>
    <n v="-23.471969375772982"/>
    <n v="5.1530408837402619E-2"/>
    <n v="0.1856244496969271"/>
    <n v="0.10607588140401081"/>
    <n v="0"/>
    <n v="0"/>
    <n v="0"/>
    <n v="0"/>
    <n v="2.1169579419522942E-2"/>
    <n v="0"/>
    <n v="0"/>
  </r>
  <r>
    <x v="16"/>
    <x v="12"/>
    <s v="44272_13"/>
    <n v="208.94833726931577"/>
    <n v="252.36229708765305"/>
    <n v="518.6873418964791"/>
    <n v="271.25663239668552"/>
    <n v="0.2459727026639974"/>
    <n v="2.9974442486978194"/>
    <n v="0.56626507091086875"/>
    <n v="-11.741099144024126"/>
    <n v="-11.666277398957343"/>
    <n v="-29.410608906360704"/>
    <n v="-20.455869356543424"/>
    <n v="5.0642815276458739E-2"/>
    <n v="0.20719454351821676"/>
    <n v="0.10192646253802595"/>
    <n v="0"/>
    <n v="0"/>
    <n v="0"/>
    <n v="0"/>
    <n v="1.2807093558178823E-2"/>
    <n v="0"/>
    <n v="0"/>
  </r>
  <r>
    <x v="16"/>
    <x v="13"/>
    <s v="44272_14"/>
    <n v="213.12163685733412"/>
    <n v="256.31951994188108"/>
    <n v="530.9622367363495"/>
    <n v="277.0936320036742"/>
    <n v="0.2365426657559212"/>
    <n v="2.9715722104570728"/>
    <n v="0.54452397100332228"/>
    <n v="-12.072472505004738"/>
    <n v="-14.549638662463487"/>
    <n v="-40.095462508153147"/>
    <n v="-21.834067696795046"/>
    <n v="3.5706916435709411E-2"/>
    <n v="0.14181626378807766"/>
    <n v="6.7191034690228052E-2"/>
    <n v="0"/>
    <n v="0"/>
    <n v="0"/>
    <n v="0"/>
    <n v="0"/>
    <n v="0"/>
    <n v="0"/>
  </r>
  <r>
    <x v="16"/>
    <x v="14"/>
    <s v="44272_15"/>
    <n v="209.71713386567271"/>
    <n v="255.9554594386704"/>
    <n v="535.94857046761615"/>
    <n v="274.40683006130905"/>
    <n v="0.23203359122738815"/>
    <n v="2.9834305368150984"/>
    <n v="0.53528499783507466"/>
    <n v="-10.067235791763446"/>
    <n v="-10.948226110661395"/>
    <n v="-30.694527747671994"/>
    <n v="-19.105361949905515"/>
    <n v="1.6666846277611572E-2"/>
    <n v="0.18435204270325903"/>
    <n v="2.3859295077574567E-2"/>
    <n v="0"/>
    <n v="0"/>
    <n v="0"/>
    <n v="0"/>
    <n v="0"/>
    <n v="0"/>
    <n v="0"/>
  </r>
  <r>
    <x v="16"/>
    <x v="15"/>
    <s v="44272_16"/>
    <n v="206.39759903885434"/>
    <n v="253.4145686860997"/>
    <n v="532.82013688585801"/>
    <n v="269.48036603027776"/>
    <n v="0.22971156569851497"/>
    <n v="2.975618512729914"/>
    <n v="0.53204865211453667"/>
    <n v="-9.5832508408310542"/>
    <n v="-9.0859660199541246"/>
    <n v="-25.482306127890105"/>
    <n v="-18.235966557896518"/>
    <n v="2.079107166344462E-2"/>
    <n v="0.21890553163141802"/>
    <n v="3.297918527220909E-2"/>
    <n v="0"/>
    <n v="0"/>
    <n v="0"/>
    <n v="0"/>
    <n v="0"/>
    <n v="0"/>
    <n v="0"/>
  </r>
  <r>
    <x v="16"/>
    <x v="16"/>
    <s v="44272_17"/>
    <n v="202.22776731579231"/>
    <n v="248.5685663828819"/>
    <n v="521.16591211672426"/>
    <n v="263.15143412755077"/>
    <n v="0.22507277200285578"/>
    <n v="2.9342149112496538"/>
    <n v="0.52135746148363316"/>
    <n v="-8.9562289624079447"/>
    <n v="-8.5350469532905997"/>
    <n v="-24.470384923992899"/>
    <n v="-17.552258049138381"/>
    <n v="2.4514308864377887E-2"/>
    <n v="0.23028252102909061"/>
    <n v="4.1493913104042837E-2"/>
    <n v="0"/>
    <n v="0"/>
    <n v="0"/>
    <n v="0"/>
    <n v="0"/>
    <n v="0"/>
    <n v="0"/>
  </r>
  <r>
    <x v="16"/>
    <x v="17"/>
    <s v="44272_18"/>
    <n v="195.35995574992273"/>
    <n v="239.62160823127383"/>
    <n v="503.16105697177352"/>
    <n v="254.04693420095811"/>
    <n v="0.19922594886977943"/>
    <n v="2.7956675637335677"/>
    <n v="0.46117925024096279"/>
    <n v="-11.733097883957331"/>
    <n v="-12.906529752906708"/>
    <n v="-33.569065148548859"/>
    <n v="-21.292630812172575"/>
    <n v="2.0743985445308796E-2"/>
    <n v="0.16582544442915098"/>
    <n v="3.302901216894559E-2"/>
    <n v="0"/>
    <n v="0"/>
    <n v="0"/>
    <n v="0"/>
    <n v="0"/>
    <n v="0"/>
    <n v="0"/>
  </r>
  <r>
    <x v="16"/>
    <x v="18"/>
    <s v="44272_19"/>
    <n v="183.68695116085397"/>
    <n v="227.18378855273033"/>
    <n v="480.22930872246496"/>
    <n v="241.93583389209539"/>
    <n v="0.18728541691145129"/>
    <n v="2.6383944140240749"/>
    <n v="0.43078181426241452"/>
    <n v="-17.954124377778044"/>
    <n v="-20.608959254236893"/>
    <n v="-46.904037168787632"/>
    <n v="-27.999306995606119"/>
    <n v="7.8415886541921866E-3"/>
    <n v="3.2306049043221312E-2"/>
    <n v="5.8714103601345971E-3"/>
    <n v="0"/>
    <n v="0"/>
    <n v="0"/>
    <n v="0"/>
    <n v="0"/>
    <n v="0"/>
    <n v="0"/>
  </r>
  <r>
    <x v="16"/>
    <x v="19"/>
    <s v="44272_20"/>
    <n v="178.87632276196732"/>
    <n v="226.51697452936139"/>
    <n v="483.84271006334245"/>
    <n v="240.72710541402941"/>
    <n v="0.18763652006565462"/>
    <n v="2.6218565970994425"/>
    <n v="0.43044384595280266"/>
    <n v="-24.625817835218687"/>
    <n v="-27.384431249189483"/>
    <n v="-60.540890136220796"/>
    <n v="-34.948683291150445"/>
    <n v="-1.0378988074758354E-2"/>
    <n v="-6.1191435217766293E-2"/>
    <n v="-3.5433734247025804E-2"/>
    <n v="0"/>
    <n v="0"/>
    <n v="0"/>
    <n v="0"/>
    <n v="0"/>
    <n v="0"/>
    <n v="0"/>
  </r>
  <r>
    <x v="16"/>
    <x v="20"/>
    <s v="44272_21"/>
    <n v="196.31021294424107"/>
    <n v="251.52864426369445"/>
    <n v="542.90179776218486"/>
    <n v="268.93188104217506"/>
    <n v="0.23501318436864654"/>
    <n v="2.9415470554209291"/>
    <n v="0.53565453749291447"/>
    <n v="-29.370814823678337"/>
    <n v="-32.008695617643745"/>
    <n v="-68.629312343037739"/>
    <n v="-39.993888273596383"/>
    <n v="-1.726229607502771E-2"/>
    <n v="-0.12057221448084735"/>
    <n v="-4.9555373695020527E-2"/>
    <n v="0"/>
    <n v="0"/>
    <n v="0"/>
    <n v="0"/>
    <n v="0"/>
    <n v="0"/>
    <n v="0"/>
  </r>
  <r>
    <x v="16"/>
    <x v="21"/>
    <s v="44272_22"/>
    <n v="193.31293428763675"/>
    <n v="249.58085243135528"/>
    <n v="539.68235218820394"/>
    <n v="265.46467652270712"/>
    <n v="0.23652388544352826"/>
    <n v="2.9346966279064235"/>
    <n v="0.54006890239769167"/>
    <n v="-31.962836604973234"/>
    <n v="-35.031179411520846"/>
    <n v="-74.964588051793626"/>
    <n v="-43.81408948092956"/>
    <n v="-2.1268938703985746E-2"/>
    <n v="-0.15271239154334365"/>
    <n v="-5.8962207268231134E-2"/>
    <n v="0"/>
    <n v="0"/>
    <n v="0"/>
    <n v="0"/>
    <n v="0"/>
    <n v="0"/>
    <n v="0"/>
  </r>
  <r>
    <x v="16"/>
    <x v="22"/>
    <s v="44272_23"/>
    <n v="178.24536442446546"/>
    <n v="231.82409657177746"/>
    <n v="502.36279381568818"/>
    <n v="245.54804824988508"/>
    <n v="0.22367900609100899"/>
    <n v="2.7400549618819126"/>
    <n v="0.51403872898878289"/>
    <n v="-35.211679811660908"/>
    <n v="-38.454382972614958"/>
    <n v="-82.202448563676654"/>
    <n v="-48.252522193436221"/>
    <n v="-2.1158383693320099E-2"/>
    <n v="-0.18219726420088334"/>
    <n v="-5.897468388164237E-2"/>
    <n v="0"/>
    <n v="0"/>
    <n v="0"/>
    <n v="0"/>
    <n v="0"/>
    <n v="0"/>
    <n v="0"/>
  </r>
  <r>
    <x v="16"/>
    <x v="23"/>
    <s v="44272_24"/>
    <n v="158.71773703393208"/>
    <n v="205.74836990601577"/>
    <n v="445.77965993707483"/>
    <n v="217.58413522544697"/>
    <n v="0.20522861424106983"/>
    <n v="2.4341563637924639"/>
    <n v="0.47516443385280677"/>
    <n v="-38.200982418575279"/>
    <n v="-42.486629231646397"/>
    <n v="-90.087606519698483"/>
    <n v="-52.381788054961767"/>
    <n v="-2.4171827659780369E-2"/>
    <n v="-0.24153384544436857"/>
    <n v="-6.6618103430288914E-2"/>
    <n v="0"/>
    <n v="0"/>
    <n v="0"/>
    <n v="0"/>
    <n v="0"/>
    <n v="0"/>
    <n v="0"/>
  </r>
  <r>
    <x v="17"/>
    <x v="0"/>
    <s v="44273_1"/>
    <n v="139.52337309453466"/>
    <n v="178.95950184218239"/>
    <n v="384.06648079539156"/>
    <n v="188.77060974326298"/>
    <n v="0.18662373522187742"/>
    <n v="2.127912288376526"/>
    <n v="0.43592081572193531"/>
    <n v="-38.868663400727129"/>
    <n v="-43.350844887887291"/>
    <n v="-92.336427360857783"/>
    <n v="-53.353197912281502"/>
    <n v="-1.9824747583331425E-2"/>
    <n v="-0.24601501707482523"/>
    <n v="-5.7197743566405349E-2"/>
    <n v="0"/>
    <n v="0"/>
    <n v="0"/>
    <n v="0"/>
    <n v="0"/>
    <n v="0"/>
    <n v="0"/>
  </r>
  <r>
    <x v="17"/>
    <x v="1"/>
    <s v="44273_2"/>
    <n v="125.12418295872074"/>
    <n v="158.58375690319994"/>
    <n v="337.6924061422157"/>
    <n v="166.76224048930007"/>
    <n v="0.1671188239012189"/>
    <n v="1.9013011279029195"/>
    <n v="0.39212053757794024"/>
    <n v="-37.848171232122986"/>
    <n v="-42.372278660321285"/>
    <n v="-91.461559929500169"/>
    <n v="-51.270104283482205"/>
    <n v="-2.2643829740421628E-2"/>
    <n v="-0.24540882193615235"/>
    <n v="-6.3631783083665266E-2"/>
    <n v="0"/>
    <n v="0"/>
    <n v="0"/>
    <n v="0"/>
    <n v="0"/>
    <n v="0"/>
    <n v="0"/>
  </r>
  <r>
    <x v="17"/>
    <x v="2"/>
    <s v="44273_3"/>
    <n v="116.63842287259229"/>
    <n v="146.19618229875155"/>
    <n v="310.81965014496677"/>
    <n v="153.60920277316742"/>
    <n v="0.1610649224809286"/>
    <n v="1.7683691765746414"/>
    <n v="0.37785499126795985"/>
    <n v="-36.331784671211679"/>
    <n v="-40.649290380173575"/>
    <n v="-87.955431663310065"/>
    <n v="-48.864652067411527"/>
    <n v="-2.7307723043884857E-2"/>
    <n v="-0.24107031850252866"/>
    <n v="-7.4445010569314976E-2"/>
    <n v="0"/>
    <n v="0"/>
    <n v="0"/>
    <n v="0"/>
    <n v="0"/>
    <n v="0"/>
    <n v="0"/>
  </r>
  <r>
    <x v="17"/>
    <x v="3"/>
    <s v="44273_4"/>
    <n v="112.2680918518805"/>
    <n v="139.75674854869661"/>
    <n v="294.70413819242151"/>
    <n v="146.93822657177034"/>
    <n v="0.16005251370309379"/>
    <n v="1.6944311397382992"/>
    <n v="0.37639901889893529"/>
    <n v="-36.434888660707976"/>
    <n v="-40.661698303337573"/>
    <n v="-88.064018574241544"/>
    <n v="-48.929122356683678"/>
    <n v="-2.4747246476610342E-2"/>
    <n v="-0.2452343863733904"/>
    <n v="-6.8466827720418635E-2"/>
    <n v="0"/>
    <n v="0"/>
    <n v="0"/>
    <n v="0"/>
    <n v="0"/>
    <n v="0"/>
    <n v="0"/>
  </r>
  <r>
    <x v="17"/>
    <x v="4"/>
    <s v="44273_5"/>
    <n v="110.46099742338248"/>
    <n v="137.44950291573952"/>
    <n v="290.20685076711379"/>
    <n v="144.5255822179241"/>
    <n v="0.16258094739775394"/>
    <n v="1.6596570250207361"/>
    <n v="0.38269704505967062"/>
    <n v="-37.174993243290459"/>
    <n v="-41.497557020448177"/>
    <n v="-89.464703845252956"/>
    <n v="-49.634743658928329"/>
    <n v="-2.5059564882160469E-2"/>
    <n v="-0.2584809072639242"/>
    <n v="-6.8794792546602423E-2"/>
    <n v="0"/>
    <n v="0"/>
    <n v="0"/>
    <n v="0"/>
    <n v="0"/>
    <n v="0"/>
    <n v="0"/>
  </r>
  <r>
    <x v="17"/>
    <x v="5"/>
    <s v="44273_6"/>
    <n v="112.31644353690859"/>
    <n v="140.7581640693208"/>
    <n v="297.83106650773391"/>
    <n v="147.59225009372298"/>
    <n v="0.15915516747503455"/>
    <n v="1.6973044930124508"/>
    <n v="0.37481456241676347"/>
    <n v="-37.067293003097639"/>
    <n v="-41.393622427630405"/>
    <n v="-89.137486301471654"/>
    <n v="-49.381755489911924"/>
    <n v="-2.6588799128341077E-2"/>
    <n v="-0.2603455406978189"/>
    <n v="-7.2202324566785075E-2"/>
    <n v="0"/>
    <n v="0"/>
    <n v="0"/>
    <n v="0"/>
    <n v="0"/>
    <n v="0"/>
    <n v="0"/>
  </r>
  <r>
    <x v="17"/>
    <x v="6"/>
    <s v="44273_7"/>
    <n v="123.32676665793717"/>
    <n v="154.00266977368696"/>
    <n v="326.18027619898248"/>
    <n v="162.38672614490633"/>
    <n v="0.16674889810416971"/>
    <n v="1.8346510064462875"/>
    <n v="0.39095821713500256"/>
    <n v="-36.456768607688289"/>
    <n v="-42.099056751631359"/>
    <n v="-90.85375548230256"/>
    <n v="-49.043738359848149"/>
    <n v="-2.9308593116639782E-2"/>
    <n v="-0.27835460508108861"/>
    <n v="-7.8140980828172057E-2"/>
    <n v="0"/>
    <n v="0"/>
    <n v="0"/>
    <n v="0"/>
    <n v="0"/>
    <n v="0"/>
    <n v="0"/>
  </r>
  <r>
    <x v="17"/>
    <x v="7"/>
    <s v="44273_8"/>
    <n v="148.11276922958484"/>
    <n v="180.9682156290597"/>
    <n v="381.88090032689115"/>
    <n v="194.14367224587826"/>
    <n v="0.17577345735594094"/>
    <n v="2.1124869574340983"/>
    <n v="0.40892539883260287"/>
    <n v="-35.279210357856876"/>
    <n v="-40.392307642031319"/>
    <n v="-86.517528669232078"/>
    <n v="-46.669394174915844"/>
    <n v="-3.022475584962311E-2"/>
    <n v="-0.25154486769047163"/>
    <n v="-8.0028807714578903E-2"/>
    <n v="0"/>
    <n v="0"/>
    <n v="0"/>
    <n v="0"/>
    <n v="0"/>
    <n v="0"/>
    <n v="0"/>
  </r>
  <r>
    <x v="17"/>
    <x v="8"/>
    <s v="44273_9"/>
    <n v="168.14033800629721"/>
    <n v="208.03647467621514"/>
    <n v="436.70559792216341"/>
    <n v="221.35346273744449"/>
    <n v="0.18630891297574365"/>
    <n v="2.4430652519042177"/>
    <n v="0.43074736158829385"/>
    <n v="-31.267512273632661"/>
    <n v="-33.366444002241046"/>
    <n v="-73.930282701970455"/>
    <n v="-42.746547376344331"/>
    <n v="-1.0642418186300445E-2"/>
    <n v="-0.11682302715293665"/>
    <n v="-3.5611490189998082E-2"/>
    <n v="0"/>
    <n v="0"/>
    <n v="0"/>
    <n v="0"/>
    <n v="0"/>
    <n v="0"/>
    <n v="0"/>
  </r>
  <r>
    <x v="17"/>
    <x v="9"/>
    <s v="44273_10"/>
    <n v="187.24899393337674"/>
    <n v="232.47275310694732"/>
    <n v="487.57767245888772"/>
    <n v="246.65692490499842"/>
    <n v="0.24381567172046581"/>
    <n v="2.78333618234835"/>
    <n v="0.56133137900794883"/>
    <n v="-25.234941191503911"/>
    <n v="-24.5674522837989"/>
    <n v="-56.572065697217589"/>
    <n v="-35.228559681418638"/>
    <n v="3.0646142062607205E-2"/>
    <n v="4.5477111513377334E-2"/>
    <n v="5.8911906207818311E-2"/>
    <n v="0"/>
    <n v="0"/>
    <n v="0"/>
    <n v="0"/>
    <n v="0"/>
    <n v="0"/>
    <n v="0"/>
  </r>
  <r>
    <x v="17"/>
    <x v="10"/>
    <s v="44273_11"/>
    <n v="201.24856854776795"/>
    <n v="247.79481041841652"/>
    <n v="520.95039837537252"/>
    <n v="264.67680996285657"/>
    <n v="0.26017871004391335"/>
    <n v="2.944585690804554"/>
    <n v="0.59725961610586564"/>
    <n v="-20.455050001036383"/>
    <n v="-18.808656233256592"/>
    <n v="-44.113211265609522"/>
    <n v="-29.218605972953355"/>
    <n v="4.0920110574363691E-2"/>
    <n v="0.12064041304421652"/>
    <n v="8.1526212585651445E-2"/>
    <n v="0"/>
    <n v="0"/>
    <n v="0"/>
    <n v="0"/>
    <n v="0"/>
    <n v="0"/>
    <n v="0"/>
  </r>
  <r>
    <x v="17"/>
    <x v="11"/>
    <s v="44273_12"/>
    <n v="210.27387746096255"/>
    <n v="256.8027076110281"/>
    <n v="537.17238079548713"/>
    <n v="275.26668572096673"/>
    <n v="0.26197649853303645"/>
    <n v="3.0417143436098546"/>
    <n v="0.60111251987131042"/>
    <n v="-18.107390886428554"/>
    <n v="-16.468793543162981"/>
    <n v="-39.993382188286425"/>
    <n v="-26.707024706622022"/>
    <n v="5.1381296398268814E-2"/>
    <n v="0.15897233282328818"/>
    <n v="0.10538453823419465"/>
    <n v="0"/>
    <n v="0"/>
    <n v="0"/>
    <n v="0"/>
    <n v="0"/>
    <n v="0"/>
    <n v="0"/>
  </r>
  <r>
    <x v="17"/>
    <x v="12"/>
    <s v="44273_13"/>
    <n v="217.12942490331247"/>
    <n v="263.91212266575587"/>
    <n v="553.53888465963814"/>
    <n v="284.96101983179852"/>
    <n v="0.25559073861308124"/>
    <n v="3.0885835714343224"/>
    <n v="0.58761396007710465"/>
    <n v="-17.820676559870748"/>
    <n v="-17.244478925895244"/>
    <n v="-41.323932954581544"/>
    <n v="-26.309711088315936"/>
    <n v="6.3049380642818689E-2"/>
    <n v="0.15882189409664813"/>
    <n v="0.13150079727250544"/>
    <n v="0"/>
    <n v="0"/>
    <n v="0"/>
    <n v="0"/>
    <n v="0.10550789271335019"/>
    <n v="0"/>
    <n v="0.1236075004883983"/>
  </r>
  <r>
    <x v="17"/>
    <x v="13"/>
    <s v="44273_14"/>
    <n v="220.84524386367323"/>
    <n v="268.05560613132189"/>
    <n v="565.80594032683314"/>
    <n v="291.69818263528168"/>
    <n v="0.24320559507648259"/>
    <n v="3.0837409262983244"/>
    <n v="0.56022763288489186"/>
    <n v="-18.811958130026255"/>
    <n v="-19.644888101430098"/>
    <n v="-45.72459747025961"/>
    <n v="-27.744608149508572"/>
    <n v="5.9274559833080928E-2"/>
    <n v="0.11651168119462077"/>
    <n v="0.12268329932009137"/>
    <n v="0"/>
    <n v="0"/>
    <n v="0"/>
    <n v="0"/>
    <n v="9.4031517151667479E-2"/>
    <n v="0"/>
    <n v="9.406982436734819E-2"/>
  </r>
  <r>
    <x v="17"/>
    <x v="14"/>
    <s v="44273_15"/>
    <n v="216.5183929251221"/>
    <n v="264.85967100434334"/>
    <n v="558.81683939413438"/>
    <n v="286.66619839467347"/>
    <n v="0.23498203669447307"/>
    <n v="3.0645641514261377"/>
    <n v="0.54146072114371191"/>
    <n v="-17.410471937154433"/>
    <n v="-17.039813415370606"/>
    <n v="-40.230405031817568"/>
    <n v="-26.190577246418609"/>
    <n v="4.9608796889461883E-2"/>
    <n v="0.15727407297684981"/>
    <n v="0.10063812538317783"/>
    <n v="0"/>
    <n v="0"/>
    <n v="0"/>
    <n v="0"/>
    <n v="2.3101360795666326E-2"/>
    <n v="0"/>
    <n v="0"/>
  </r>
  <r>
    <x v="17"/>
    <x v="15"/>
    <s v="44273_16"/>
    <n v="209.32125400725414"/>
    <n v="256.11177214860135"/>
    <n v="539.68646213893385"/>
    <n v="275.64323580959729"/>
    <n v="0.24067935486198697"/>
    <n v="2.9835306631750349"/>
    <n v="0.55507947117124812"/>
    <n v="-17.124498775955477"/>
    <n v="-16.321522908803477"/>
    <n v="-38.671618221856555"/>
    <n v="-26.422660667476865"/>
    <n v="5.2472356131935599E-2"/>
    <n v="0.17553591246623007"/>
    <n v="0.10749643443211561"/>
    <n v="0"/>
    <n v="0"/>
    <n v="0"/>
    <n v="0"/>
    <n v="3.834753826579633E-2"/>
    <n v="0"/>
    <n v="0"/>
  </r>
  <r>
    <x v="17"/>
    <x v="16"/>
    <s v="44273_17"/>
    <n v="201.00995058423132"/>
    <n v="246.7265443321927"/>
    <n v="519.02625179912945"/>
    <n v="264.03610417310671"/>
    <n v="0.23695806772736155"/>
    <n v="2.9025318543346286"/>
    <n v="0.54718780194482863"/>
    <n v="-17.736921723070914"/>
    <n v="-17.172051578876008"/>
    <n v="-40.577602586756832"/>
    <n v="-27.580104428987333"/>
    <n v="5.8002751574265266E-2"/>
    <n v="0.17166192038807582"/>
    <n v="0.11958376982653136"/>
    <n v="0"/>
    <n v="0"/>
    <n v="0"/>
    <n v="0"/>
    <n v="9.3834293588616086E-2"/>
    <n v="0"/>
    <n v="8.9722930056392827E-2"/>
  </r>
  <r>
    <x v="17"/>
    <x v="17"/>
    <s v="44273_18"/>
    <n v="191.08592032926381"/>
    <n v="235.01095801562963"/>
    <n v="495.23661006713064"/>
    <n v="251.45563671959601"/>
    <n v="0.2130737706228405"/>
    <n v="2.7532653378989353"/>
    <n v="0.49164671842585006"/>
    <n v="-20.822552838389406"/>
    <n v="-20.711870958919281"/>
    <n v="-49.367446792446842"/>
    <n v="-31.475167570969333"/>
    <n v="4.2823224171028879E-2"/>
    <n v="8.9598137907050956E-2"/>
    <n v="8.5548072773777933E-2"/>
    <n v="0"/>
    <n v="0"/>
    <n v="0"/>
    <n v="0"/>
    <n v="1.8435006208526333E-3"/>
    <n v="0"/>
    <n v="0"/>
  </r>
  <r>
    <x v="17"/>
    <x v="18"/>
    <s v="44273_19"/>
    <n v="179.39739947242848"/>
    <n v="223.23761093693764"/>
    <n v="473.48494112461481"/>
    <n v="239.19898594659315"/>
    <n v="0.17566658719513129"/>
    <n v="2.5613155234963396"/>
    <n v="0.40339307701694066"/>
    <n v="-26.728805364890114"/>
    <n v="-28.093596330597123"/>
    <n v="-64.802515188529554"/>
    <n v="-37.976085924860001"/>
    <n v="-5.6075386360860931E-3"/>
    <n v="-5.9240292308360455E-2"/>
    <n v="-2.3641633061400928E-2"/>
    <n v="0"/>
    <n v="0"/>
    <n v="0"/>
    <n v="0"/>
    <n v="0"/>
    <n v="0"/>
    <n v="0"/>
  </r>
  <r>
    <x v="17"/>
    <x v="19"/>
    <s v="44273_20"/>
    <n v="177.46674752593725"/>
    <n v="225.02472946724021"/>
    <n v="481.4318652024985"/>
    <n v="240.9774127069434"/>
    <n v="0.18785695020538259"/>
    <n v="2.5909160732573686"/>
    <n v="0.42892540199686707"/>
    <n v="-32.006526483465883"/>
    <n v="-33.701129639822213"/>
    <n v="-75.742383247992578"/>
    <n v="-43.452026642847265"/>
    <n v="-1.7452317242541784E-2"/>
    <n v="-0.13750117081392382"/>
    <n v="-5.0483990562807356E-2"/>
    <n v="0"/>
    <n v="0"/>
    <n v="0"/>
    <n v="0"/>
    <n v="0"/>
    <n v="0"/>
    <n v="0"/>
  </r>
  <r>
    <x v="17"/>
    <x v="20"/>
    <s v="44273_21"/>
    <n v="197.52625100201828"/>
    <n v="251.73879260536731"/>
    <n v="544.50339067255595"/>
    <n v="271.54139884758018"/>
    <n v="0.23635189713060092"/>
    <n v="2.9170376180542745"/>
    <n v="0.5377428855710138"/>
    <n v="-34.794475995718408"/>
    <n v="-36.764213446849759"/>
    <n v="-79.065104448148929"/>
    <n v="-46.052780954251062"/>
    <n v="-2.3157064045716727E-2"/>
    <n v="-0.18954412367774118"/>
    <n v="-6.2818992635580578E-2"/>
    <n v="0"/>
    <n v="0"/>
    <n v="0"/>
    <n v="0"/>
    <n v="0"/>
    <n v="0"/>
    <n v="0"/>
  </r>
  <r>
    <x v="17"/>
    <x v="21"/>
    <s v="44273_22"/>
    <n v="192.83501813458116"/>
    <n v="248.41426021243299"/>
    <n v="538.05606632274635"/>
    <n v="266.49778569836667"/>
    <n v="0.23374000765556358"/>
    <n v="2.8832030617371238"/>
    <n v="0.53388289346730267"/>
    <n v="-38.065610908734222"/>
    <n v="-41.082497262821178"/>
    <n v="-87.31188911920438"/>
    <n v="-50.412717201065419"/>
    <n v="-2.7095515005091476E-2"/>
    <n v="-0.23382605072874973"/>
    <n v="-7.1855526208304613E-2"/>
    <n v="0"/>
    <n v="0"/>
    <n v="0"/>
    <n v="0"/>
    <n v="0"/>
    <n v="0"/>
    <n v="0"/>
  </r>
  <r>
    <x v="17"/>
    <x v="22"/>
    <s v="44273_23"/>
    <n v="178.50313000519606"/>
    <n v="230.41775257646754"/>
    <n v="499.08114596380778"/>
    <n v="246.18310873615215"/>
    <n v="0.2226864993570499"/>
    <n v="2.6753916585506037"/>
    <n v="0.51221342305644324"/>
    <n v="-40.160631981111464"/>
    <n v="-43.93691699177019"/>
    <n v="-93.213985840152148"/>
    <n v="-53.843960653678479"/>
    <n v="-1.9937255160423561E-2"/>
    <n v="-0.26110095793836319"/>
    <n v="-5.6157045807780914E-2"/>
    <n v="0"/>
    <n v="0"/>
    <n v="0"/>
    <n v="0"/>
    <n v="0"/>
    <n v="0"/>
    <n v="0"/>
  </r>
  <r>
    <x v="17"/>
    <x v="23"/>
    <s v="44273_24"/>
    <n v="158.73894108869669"/>
    <n v="204.67604877142202"/>
    <n v="443.55840220851428"/>
    <n v="218.11375187558721"/>
    <n v="0.20141371118764079"/>
    <n v="2.3869208498657675"/>
    <n v="0.46674316954282957"/>
    <n v="-42.602735807813147"/>
    <n v="-46.718575505895352"/>
    <n v="-99.247139511541349"/>
    <n v="-57.115500110898516"/>
    <n v="-2.2103735675205714E-2"/>
    <n v="-0.28540569505693153"/>
    <n v="-6.1087305371146927E-2"/>
    <n v="0"/>
    <n v="0"/>
    <n v="0"/>
    <n v="0"/>
    <n v="0"/>
    <n v="0"/>
    <n v="0"/>
  </r>
  <r>
    <x v="18"/>
    <x v="0"/>
    <s v="44274_1"/>
    <n v="139.57664587196427"/>
    <n v="178.31114514828914"/>
    <n v="382.89059812818175"/>
    <n v="189.0143233382145"/>
    <n v="0.18386883707340868"/>
    <n v="2.0992307052511703"/>
    <n v="0.42935096689294572"/>
    <n v="-43.047092678782832"/>
    <n v="-47.227286441586507"/>
    <n v="-100.79087188965821"/>
    <n v="-57.953870479287282"/>
    <n v="-2.0719870960059041E-2"/>
    <n v="-0.28580501634877264"/>
    <n v="-5.8336934426384358E-2"/>
    <n v="0"/>
    <n v="0"/>
    <n v="0"/>
    <n v="0"/>
    <n v="0"/>
    <n v="0"/>
    <n v="0"/>
  </r>
  <r>
    <x v="18"/>
    <x v="1"/>
    <s v="44274_2"/>
    <n v="124.59068416807321"/>
    <n v="157.03682159361244"/>
    <n v="334.81497240895794"/>
    <n v="166.32721642496995"/>
    <n v="0.17005380740438289"/>
    <n v="1.8658136280753406"/>
    <n v="0.3991075469309962"/>
    <n v="-40.872232271045135"/>
    <n v="-45.073645406131753"/>
    <n v="-97.665831053731893"/>
    <n v="-56.165545556697715"/>
    <n v="-2.0260271100479288E-2"/>
    <n v="-0.27451140228326693"/>
    <n v="-5.7793088341161911E-2"/>
    <n v="0"/>
    <n v="0"/>
    <n v="0"/>
    <n v="0"/>
    <n v="0"/>
    <n v="0"/>
    <n v="0"/>
  </r>
  <r>
    <x v="18"/>
    <x v="2"/>
    <s v="44274_3"/>
    <n v="116.25637686908283"/>
    <n v="145.06442482776879"/>
    <n v="308.0942671121868"/>
    <n v="153.59166032107368"/>
    <n v="0.16478709541229597"/>
    <n v="1.7258506044249886"/>
    <n v="0.38689225281756801"/>
    <n v="-41.760521107747671"/>
    <n v="-46.319981553980817"/>
    <n v="-99.904582406043872"/>
    <n v="-57.372201810156298"/>
    <n v="-1.8671806983551656E-2"/>
    <n v="-0.2909198571829078"/>
    <n v="-5.4495301585301206E-2"/>
    <n v="0"/>
    <n v="0"/>
    <n v="0"/>
    <n v="0"/>
    <n v="0"/>
    <n v="0"/>
    <n v="0"/>
  </r>
  <r>
    <x v="18"/>
    <x v="3"/>
    <s v="44274_4"/>
    <n v="111.28931339012166"/>
    <n v="138.36908523246441"/>
    <n v="292.11963998656859"/>
    <n v="146.26471816885007"/>
    <n v="0.16162826389113569"/>
    <n v="1.6497299964008829"/>
    <n v="0.38050078060035125"/>
    <n v="-42.323032242311029"/>
    <n v="-47.287649304770667"/>
    <n v="-101.59521694698479"/>
    <n v="-58.029225767614612"/>
    <n v="-1.9136291496191237E-2"/>
    <n v="-0.31411239774649746"/>
    <n v="-5.5280473551126821E-2"/>
    <n v="0"/>
    <n v="0"/>
    <n v="0"/>
    <n v="0"/>
    <n v="0"/>
    <n v="0"/>
    <n v="0"/>
  </r>
  <r>
    <x v="18"/>
    <x v="4"/>
    <s v="44274_5"/>
    <n v="109.67397579751942"/>
    <n v="136.28334498694602"/>
    <n v="287.68924046334865"/>
    <n v="143.71523144192827"/>
    <n v="0.16265477186361793"/>
    <n v="1.6374948305645696"/>
    <n v="0.383613777504826"/>
    <n v="-42.552512418413997"/>
    <n v="-47.489027056793255"/>
    <n v="-102.24389335598426"/>
    <n v="-58.415836387340057"/>
    <n v="-2.2924362353518368E-2"/>
    <n v="-0.31820896707965141"/>
    <n v="-6.3593426647403112E-2"/>
    <n v="0"/>
    <n v="0"/>
    <n v="0"/>
    <n v="0"/>
    <n v="0"/>
    <n v="0"/>
    <n v="0"/>
  </r>
  <r>
    <x v="18"/>
    <x v="5"/>
    <s v="44274_6"/>
    <n v="111.02053810603952"/>
    <n v="138.90089095596477"/>
    <n v="293.58875237736385"/>
    <n v="145.98865950072602"/>
    <n v="0.16456145061417432"/>
    <n v="1.6863602337184798"/>
    <n v="0.38714395084027714"/>
    <n v="-42.761854895550336"/>
    <n v="-47.777042327557787"/>
    <n v="-102.56138249750842"/>
    <n v="-58.566796908082821"/>
    <n v="-2.1753919327334465E-2"/>
    <n v="-0.31486522749939155"/>
    <n v="-6.1222223123962895E-2"/>
    <n v="0"/>
    <n v="0"/>
    <n v="0"/>
    <n v="0"/>
    <n v="0"/>
    <n v="0"/>
    <n v="0"/>
  </r>
  <r>
    <x v="18"/>
    <x v="6"/>
    <s v="44274_7"/>
    <n v="122.1318434447373"/>
    <n v="152.17637988043717"/>
    <n v="321.79449914381973"/>
    <n v="161.12119199772576"/>
    <n v="0.16694486054328389"/>
    <n v="1.8138400300049389"/>
    <n v="0.39205632816974961"/>
    <n v="-42.789610316640101"/>
    <n v="-48.371287918021906"/>
    <n v="-103.91164086943334"/>
    <n v="-58.236196633607371"/>
    <n v="-2.3620227988907734E-2"/>
    <n v="-0.33278532110984244"/>
    <n v="-6.5247762990988889E-2"/>
    <n v="0"/>
    <n v="0"/>
    <n v="0"/>
    <n v="0"/>
    <n v="0"/>
    <n v="0"/>
    <n v="0"/>
  </r>
  <r>
    <x v="18"/>
    <x v="7"/>
    <s v="44274_8"/>
    <n v="147.50052219563861"/>
    <n v="179.72518699566612"/>
    <n v="378.80784043916844"/>
    <n v="193.4230382449345"/>
    <n v="0.18314475115879797"/>
    <n v="2.098232652947376"/>
    <n v="0.42655928304782209"/>
    <n v="-39.22736714889993"/>
    <n v="-44.893686775880489"/>
    <n v="-96.395968731198451"/>
    <n v="-53.093950242589109"/>
    <n v="-1.8781021338257885E-2"/>
    <n v="-0.28460027947618255"/>
    <n v="-5.4509365494847556E-2"/>
    <n v="0"/>
    <n v="0"/>
    <n v="0"/>
    <n v="0"/>
    <n v="0"/>
    <n v="0"/>
    <n v="0"/>
  </r>
  <r>
    <x v="18"/>
    <x v="8"/>
    <s v="44274_9"/>
    <n v="169.11598135530494"/>
    <n v="207.85542298422664"/>
    <n v="436.04233621202997"/>
    <n v="222.64831596306252"/>
    <n v="0.2073433146127534"/>
    <n v="2.4565599037713657"/>
    <n v="0.47868664549089412"/>
    <n v="-32.260252213657779"/>
    <n v="-34.373947963088284"/>
    <n v="-76.368872509797328"/>
    <n v="-44.150788915687755"/>
    <n v="6.0152612019758831E-3"/>
    <n v="-0.10951126755964029"/>
    <n v="2.9620980407565984E-3"/>
    <n v="0"/>
    <n v="0"/>
    <n v="0"/>
    <n v="0"/>
    <n v="0"/>
    <n v="0"/>
    <n v="0"/>
  </r>
  <r>
    <x v="18"/>
    <x v="9"/>
    <s v="44274_10"/>
    <n v="187.30343909864959"/>
    <n v="230.32863155668645"/>
    <n v="483.53134138250397"/>
    <n v="246.71172433875918"/>
    <n v="0.25149321875242264"/>
    <n v="2.7389445445290583"/>
    <n v="0.57756545481596888"/>
    <n v="-27.739461363055078"/>
    <n v="-27.731985056597505"/>
    <n v="-63.065738068018533"/>
    <n v="-38.544717926106429"/>
    <n v="3.9736595709157281E-2"/>
    <n v="1.2206857648892368E-2"/>
    <n v="8.0582255766422611E-2"/>
    <n v="0"/>
    <n v="0"/>
    <n v="0"/>
    <n v="0"/>
    <n v="0"/>
    <n v="0"/>
    <n v="0"/>
  </r>
  <r>
    <x v="18"/>
    <x v="10"/>
    <s v="44274_11"/>
    <n v="201.16176158299379"/>
    <n v="244.71792032312123"/>
    <n v="513.4521034191589"/>
    <n v="263.63957464244334"/>
    <n v="0.27427975242714797"/>
    <n v="2.9031763438121088"/>
    <n v="0.62885968542470549"/>
    <n v="-22.839297442345014"/>
    <n v="-22.525886194110949"/>
    <n v="-52.204088822208902"/>
    <n v="-33.015975545037705"/>
    <n v="6.4641329939810754E-2"/>
    <n v="9.2904808690101454E-2"/>
    <n v="0.13647017671218192"/>
    <n v="0"/>
    <n v="0"/>
    <n v="0"/>
    <n v="0"/>
    <n v="8.6532110515092547E-2"/>
    <n v="0"/>
    <n v="9.4604533023690512E-2"/>
  </r>
  <r>
    <x v="18"/>
    <x v="11"/>
    <s v="44274_12"/>
    <n v="207.21535836427404"/>
    <n v="249.14708050188358"/>
    <n v="523.10442254613099"/>
    <n v="269.99999346150923"/>
    <n v="0.26514295670695609"/>
    <n v="2.8987048718163106"/>
    <n v="0.6093351549977003"/>
    <n v="-19.600882648766095"/>
    <n v="-19.615870712721801"/>
    <n v="-46.043425151370144"/>
    <n v="-29.800451347303316"/>
    <n v="5.5051355932768817E-2"/>
    <n v="0.11856095283730085"/>
    <n v="0.11458501362814165"/>
    <n v="0"/>
    <n v="0"/>
    <n v="0"/>
    <n v="0"/>
    <n v="1.7887307281552082E-2"/>
    <n v="0"/>
    <n v="0"/>
  </r>
  <r>
    <x v="18"/>
    <x v="12"/>
    <s v="44274_13"/>
    <n v="208.46316851903379"/>
    <n v="251.6135260105394"/>
    <n v="528.90572703743362"/>
    <n v="272.13850624509234"/>
    <n v="0.24733432796673671"/>
    <n v="2.9291254339999959"/>
    <n v="0.56994246344284638"/>
    <n v="-15.908465838576642"/>
    <n v="-15.824489802815059"/>
    <n v="-38.029017838657765"/>
    <n v="-25.401863606055738"/>
    <n v="4.6539337943297066E-2"/>
    <n v="0.15195558158692657"/>
    <n v="9.3484404239075294E-2"/>
    <n v="0"/>
    <n v="0"/>
    <n v="0"/>
    <n v="0"/>
    <n v="0"/>
    <n v="0"/>
    <n v="0"/>
  </r>
  <r>
    <x v="18"/>
    <x v="13"/>
    <s v="44274_14"/>
    <n v="209.93695259478116"/>
    <n v="254.21958027848564"/>
    <n v="536.34594983387262"/>
    <n v="275.75641405337637"/>
    <n v="0.26009680105501454"/>
    <n v="2.9452537268348342"/>
    <n v="0.59924722901739613"/>
    <n v="-14.489554077766488"/>
    <n v="-15.312047509413681"/>
    <n v="-36.551187468020409"/>
    <n v="-23.428178050049109"/>
    <n v="5.603888790050679E-2"/>
    <n v="0.15016820523643817"/>
    <n v="0.11502310098333378"/>
    <n v="0"/>
    <n v="0"/>
    <n v="0"/>
    <n v="0"/>
    <n v="3.5544683358282807E-2"/>
    <n v="0"/>
    <n v="0"/>
  </r>
  <r>
    <x v="18"/>
    <x v="14"/>
    <s v="44274_15"/>
    <n v="207.54425336448682"/>
    <n v="254.10066060280138"/>
    <n v="535.62024279263733"/>
    <n v="273.24158601198519"/>
    <n v="0.24479153826917346"/>
    <n v="2.9702874162682003"/>
    <n v="0.56520192596960961"/>
    <n v="-14.561263567517305"/>
    <n v="-13.560478636297493"/>
    <n v="-33.022642170263481"/>
    <n v="-22.712612243367911"/>
    <n v="4.9044949307502521E-2"/>
    <n v="0.18942664368822032"/>
    <n v="9.8928044397612575E-2"/>
    <n v="0"/>
    <n v="0"/>
    <n v="0"/>
    <n v="0"/>
    <n v="7.6617214338459074E-4"/>
    <n v="0"/>
    <n v="0"/>
  </r>
  <r>
    <x v="18"/>
    <x v="15"/>
    <s v="44274_16"/>
    <n v="201.84552678183366"/>
    <n v="247.53644562546452"/>
    <n v="522.04413406720096"/>
    <n v="265.38476917558057"/>
    <n v="0.2433901721196795"/>
    <n v="2.9393578493385939"/>
    <n v="0.56262863811102359"/>
    <n v="-15.59235248074469"/>
    <n v="-14.628275969824156"/>
    <n v="-34.89834889007043"/>
    <n v="-24.237470229977855"/>
    <n v="4.5522672091226249E-2"/>
    <n v="0.18740678225154156"/>
    <n v="9.0856544464198247E-2"/>
    <n v="0"/>
    <n v="0"/>
    <n v="0"/>
    <n v="0"/>
    <n v="0"/>
    <n v="0"/>
    <n v="0"/>
  </r>
  <r>
    <x v="18"/>
    <x v="16"/>
    <s v="44274_17"/>
    <n v="194.18017472642879"/>
    <n v="238.37756178297295"/>
    <n v="502.33789098108235"/>
    <n v="256.47596606953903"/>
    <n v="0.20887784143508428"/>
    <n v="2.8017886400912602"/>
    <n v="0.48363809905836752"/>
    <n v="-18.452776113013464"/>
    <n v="-18.023772506412289"/>
    <n v="-41.533697890848508"/>
    <n v="-27.668434632549577"/>
    <n v="2.2804908527999684E-2"/>
    <n v="0.12325903934153166"/>
    <n v="3.8546957088748161E-2"/>
    <n v="0"/>
    <n v="0"/>
    <n v="0"/>
    <n v="0"/>
    <n v="0"/>
    <n v="0"/>
    <n v="0"/>
  </r>
  <r>
    <x v="18"/>
    <x v="17"/>
    <s v="44274_18"/>
    <n v="184.08528800703499"/>
    <n v="225.9615105401011"/>
    <n v="477.24541215832176"/>
    <n v="244.17863427609925"/>
    <n v="0.17064875527520007"/>
    <n v="2.5944661138479925"/>
    <n v="0.39544939037966176"/>
    <n v="-23.636431092139194"/>
    <n v="-24.731161453632392"/>
    <n v="-56.524000944344607"/>
    <n v="-34.666933170643588"/>
    <n v="5.5073496194094239E-3"/>
    <n v="1.2146180636747942E-2"/>
    <n v="-9.8128478559699178E-4"/>
    <n v="0"/>
    <n v="0"/>
    <n v="0"/>
    <n v="0"/>
    <n v="0"/>
    <n v="0"/>
    <n v="0"/>
  </r>
  <r>
    <x v="18"/>
    <x v="18"/>
    <s v="44274_19"/>
    <n v="175.20167852213515"/>
    <n v="217.1339079715479"/>
    <n v="461.98421823525865"/>
    <n v="235.62309509723312"/>
    <n v="0.17782816027543558"/>
    <n v="2.486612354948591"/>
    <n v="0.40769165617954795"/>
    <n v="-29.957822858316622"/>
    <n v="-32.479816306077808"/>
    <n v="-72.337661933990475"/>
    <n v="-41.583206456271085"/>
    <n v="-1.1123014184896907E-2"/>
    <n v="-0.10994455326408047"/>
    <n v="-3.6977337369475997E-2"/>
    <n v="0"/>
    <n v="0"/>
    <n v="0"/>
    <n v="0"/>
    <n v="0"/>
    <n v="0"/>
    <n v="0"/>
  </r>
  <r>
    <x v="18"/>
    <x v="19"/>
    <s v="44274_20"/>
    <n v="176.10686728839141"/>
    <n v="221.66159080834916"/>
    <n v="475.39885683351764"/>
    <n v="240.18417748328221"/>
    <n v="0.19650271680147477"/>
    <n v="2.5434708021182333"/>
    <n v="0.44667142314760161"/>
    <n v="-34.595323091561909"/>
    <n v="-37.767585989399706"/>
    <n v="-82.826291565793099"/>
    <n v="-46.60410414746439"/>
    <n v="-1.416351506981996E-2"/>
    <n v="-0.18169567349202087"/>
    <n v="-4.3081400642294418E-2"/>
    <n v="0"/>
    <n v="0"/>
    <n v="0"/>
    <n v="0"/>
    <n v="0"/>
    <n v="0"/>
    <n v="0"/>
  </r>
  <r>
    <x v="18"/>
    <x v="20"/>
    <s v="44274_21"/>
    <n v="191.13529666053597"/>
    <n v="242.32724767367938"/>
    <n v="524.65752299301687"/>
    <n v="262.85502020592548"/>
    <n v="0.24514708713851399"/>
    <n v="2.8152518127188304"/>
    <n v="0.55682044513212614"/>
    <n v="-36.720132856638514"/>
    <n v="-39.555774211635111"/>
    <n v="-84.36900829277829"/>
    <n v="-48.574659044382202"/>
    <n v="-2.1375114896294092E-2"/>
    <n v="-0.22058259307413888"/>
    <n v="-5.7460614676091162E-2"/>
    <n v="0"/>
    <n v="0"/>
    <n v="0"/>
    <n v="0"/>
    <n v="0"/>
    <n v="0"/>
    <n v="0"/>
  </r>
  <r>
    <x v="18"/>
    <x v="21"/>
    <s v="44274_22"/>
    <n v="187.53674677310065"/>
    <n v="239.38471946992027"/>
    <n v="518.59990697943567"/>
    <n v="257.91387785253056"/>
    <n v="0.24944980448177834"/>
    <n v="2.7986679012376916"/>
    <n v="0.56658229939046367"/>
    <n v="-38.710805180695566"/>
    <n v="-41.891963760471235"/>
    <n v="-89.594534950525599"/>
    <n v="-51.567861996140905"/>
    <n v="-2.6477681166048043E-2"/>
    <n v="-0.24585867862839242"/>
    <n v="-6.9778026409881636E-2"/>
    <n v="0"/>
    <n v="0"/>
    <n v="0"/>
    <n v="0"/>
    <n v="0"/>
    <n v="0"/>
    <n v="0"/>
  </r>
  <r>
    <x v="18"/>
    <x v="22"/>
    <s v="44274_23"/>
    <n v="176.05219331792071"/>
    <n v="225.09986968053579"/>
    <n v="487.79571523069654"/>
    <n v="241.8076474674119"/>
    <n v="0.25704197602371825"/>
    <n v="2.6657187172314418"/>
    <n v="0.58720448207433495"/>
    <n v="-41.122041412812166"/>
    <n v="-44.339025227635183"/>
    <n v="-94.06692728530885"/>
    <n v="-54.788902511583643"/>
    <n v="-7.5854910673000429E-3"/>
    <n v="-0.25225928741382891"/>
    <n v="-2.6468287380763678E-2"/>
    <n v="0"/>
    <n v="0"/>
    <n v="0"/>
    <n v="0"/>
    <n v="0"/>
    <n v="0"/>
    <n v="0"/>
  </r>
  <r>
    <x v="18"/>
    <x v="23"/>
    <s v="44274_24"/>
    <n v="160.00002504046626"/>
    <n v="204.57184400232825"/>
    <n v="443.66492426115707"/>
    <n v="219.32585875079687"/>
    <n v="0.24748640737194186"/>
    <n v="2.4266904738289745"/>
    <n v="0.56945695420045106"/>
    <n v="-42.620568624150891"/>
    <n v="-45.858262356088872"/>
    <n v="-97.237501827523715"/>
    <n v="-56.861188495446882"/>
    <n v="-1.3908700855614093E-3"/>
    <n v="-0.27224121269614548"/>
    <n v="-1.2531286502393012E-2"/>
    <n v="0"/>
    <n v="0"/>
    <n v="0"/>
    <n v="0"/>
    <n v="0"/>
    <n v="0"/>
    <n v="0"/>
  </r>
  <r>
    <x v="19"/>
    <x v="0"/>
    <s v="44275_1"/>
    <n v="143.64640867608387"/>
    <n v="182.70836424662457"/>
    <n v="393.49840298455803"/>
    <n v="195.17844268032781"/>
    <n v="0.2309226689117154"/>
    <n v="2.1852967109360466"/>
    <n v="0.5341687453486873"/>
    <n v="-40.878910338189293"/>
    <n v="-43.53198973372146"/>
    <n v="-91.853342441894057"/>
    <n v="-53.873098866623394"/>
    <n v="1.5384475895280371E-3"/>
    <n v="-0.25361947954148428"/>
    <n v="-6.2384453859649618E-3"/>
    <n v="0"/>
    <n v="0"/>
    <n v="0"/>
    <n v="0"/>
    <n v="0"/>
    <n v="0"/>
    <n v="0"/>
  </r>
  <r>
    <x v="19"/>
    <x v="1"/>
    <s v="44275_2"/>
    <n v="128.69950281454186"/>
    <n v="161.66981451944739"/>
    <n v="346.07242126357653"/>
    <n v="172.55776556563129"/>
    <n v="0.20507408066612978"/>
    <n v="1.9299156228792154"/>
    <n v="0.47734577708427206"/>
    <n v="-32.967437093818916"/>
    <n v="-34.812359059463027"/>
    <n v="-71.681287159391815"/>
    <n v="-41.893053288128058"/>
    <n v="-5.7175834847207818E-3"/>
    <n v="-0.21480966887514691"/>
    <n v="-2.3476112067799249E-2"/>
    <n v="0"/>
    <n v="0"/>
    <n v="0"/>
    <n v="0"/>
    <n v="0"/>
    <n v="0"/>
    <n v="0"/>
  </r>
  <r>
    <x v="19"/>
    <x v="2"/>
    <s v="44275_3"/>
    <n v="118.70341886505199"/>
    <n v="147.88780776746631"/>
    <n v="315.25954828851218"/>
    <n v="157.63412380620545"/>
    <n v="0.20016861995290822"/>
    <n v="1.7750965314268394"/>
    <n v="0.46559459600980607"/>
    <n v="-33.366562221896103"/>
    <n v="-35.267099796626056"/>
    <n v="-72.657809169600412"/>
    <n v="-42.361075780219039"/>
    <n v="-8.0983734507051233E-3"/>
    <n v="-0.22642167021453591"/>
    <n v="-2.9178114049385889E-2"/>
    <n v="0"/>
    <n v="0"/>
    <n v="0"/>
    <n v="0"/>
    <n v="0"/>
    <n v="0"/>
    <n v="0"/>
  </r>
  <r>
    <x v="19"/>
    <x v="3"/>
    <s v="44275_4"/>
    <n v="112.54702000278257"/>
    <n v="139.54234663763734"/>
    <n v="295.34724497888749"/>
    <n v="148.19786874449312"/>
    <n v="0.18259216916128201"/>
    <n v="1.685357462795225"/>
    <n v="0.42706617782066059"/>
    <n v="-33.400046247587255"/>
    <n v="-35.075208597958152"/>
    <n v="-72.350034343419978"/>
    <n v="-42.406361277544072"/>
    <n v="-2.1017243661591922E-2"/>
    <n v="-0.23487168746472156"/>
    <n v="-5.8936329746171988E-2"/>
    <n v="0"/>
    <n v="0"/>
    <n v="0"/>
    <n v="0"/>
    <n v="0"/>
    <n v="0"/>
    <n v="0"/>
  </r>
  <r>
    <x v="19"/>
    <x v="4"/>
    <s v="44275_5"/>
    <n v="109.96894730131547"/>
    <n v="135.65678929443706"/>
    <n v="286.31544366249358"/>
    <n v="143.83666178919469"/>
    <n v="0.17606687982143485"/>
    <n v="1.642320194890859"/>
    <n v="0.41352963248475844"/>
    <n v="-33.672332146132817"/>
    <n v="-35.643020976790076"/>
    <n v="-73.549742528832979"/>
    <n v="-42.890508055231891"/>
    <n v="-2.5060131074679571E-2"/>
    <n v="-0.24513063687209721"/>
    <n v="-6.7844982072316998E-2"/>
    <n v="0"/>
    <n v="0"/>
    <n v="0"/>
    <n v="0"/>
    <n v="0"/>
    <n v="0"/>
    <n v="0"/>
  </r>
  <r>
    <x v="19"/>
    <x v="5"/>
    <s v="44275_6"/>
    <n v="109.34687066152746"/>
    <n v="134.33809692403676"/>
    <n v="284.09420370913602"/>
    <n v="142.70902979737352"/>
    <n v="0.17442002198235984"/>
    <n v="1.6240163729356893"/>
    <n v="0.40946387813397439"/>
    <n v="-34.054229948925673"/>
    <n v="-36.407735031170311"/>
    <n v="-74.970048075069528"/>
    <n v="-43.526234896552168"/>
    <n v="-2.5947127956432992E-2"/>
    <n v="-0.25779433701827892"/>
    <n v="-6.9936762406249159E-2"/>
    <n v="0"/>
    <n v="0"/>
    <n v="0"/>
    <n v="0"/>
    <n v="0"/>
    <n v="0"/>
    <n v="0"/>
  </r>
  <r>
    <x v="19"/>
    <x v="6"/>
    <s v="44275_7"/>
    <n v="110.22475638891304"/>
    <n v="135.81156152345145"/>
    <n v="287.10929486945327"/>
    <n v="144.55648044174717"/>
    <n v="0.17550827973598976"/>
    <n v="1.6422778151156978"/>
    <n v="0.41244674972622958"/>
    <n v="-32.308736121157182"/>
    <n v="-35.248722244952546"/>
    <n v="-72.804437624721118"/>
    <n v="-40.804448351434793"/>
    <n v="-2.7984102764537677E-2"/>
    <n v="-0.25942980358840223"/>
    <n v="-7.4486115958355914E-2"/>
    <n v="0"/>
    <n v="0"/>
    <n v="0"/>
    <n v="0"/>
    <n v="0"/>
    <n v="0"/>
    <n v="0"/>
  </r>
  <r>
    <x v="19"/>
    <x v="7"/>
    <s v="44275_8"/>
    <n v="111.83530240083284"/>
    <n v="137.92303541265628"/>
    <n v="290.46052800934001"/>
    <n v="147.30738341091418"/>
    <n v="0.1760162864868651"/>
    <n v="1.6763192106719129"/>
    <n v="0.41170777324843189"/>
    <n v="-28.223231286866909"/>
    <n v="-32.44101869467724"/>
    <n v="-67.165558102872666"/>
    <n v="-34.821318143600649"/>
    <n v="-2.7677339197847955E-2"/>
    <n v="-0.24452685232230148"/>
    <n v="-7.3481594721396967E-2"/>
    <n v="0"/>
    <n v="0"/>
    <n v="0"/>
    <n v="0"/>
    <n v="0"/>
    <n v="0"/>
    <n v="0"/>
  </r>
  <r>
    <x v="19"/>
    <x v="8"/>
    <s v="44275_9"/>
    <n v="118.21861421579553"/>
    <n v="144.92482996696702"/>
    <n v="304.64190281209983"/>
    <n v="155.21944609536689"/>
    <n v="0.17730363945690814"/>
    <n v="1.7608163179888019"/>
    <n v="0.41160165959381095"/>
    <n v="-30.719979417238513"/>
    <n v="-34.717900906314462"/>
    <n v="-74.511912957919904"/>
    <n v="-39.319803207972669"/>
    <n v="-1.3609712638775875E-2"/>
    <n v="-0.20796886874617881"/>
    <n v="-4.1635792684770259E-2"/>
    <n v="0"/>
    <n v="0"/>
    <n v="0"/>
    <n v="0"/>
    <n v="0"/>
    <n v="0"/>
    <n v="0"/>
  </r>
  <r>
    <x v="19"/>
    <x v="9"/>
    <s v="44275_10"/>
    <n v="135.10252911565175"/>
    <n v="167.38362009586933"/>
    <n v="353.14251800240123"/>
    <n v="179.71968049652091"/>
    <n v="0.18689939060132596"/>
    <n v="2.0213067821877728"/>
    <n v="0.42929367714725086"/>
    <n v="-34.285214127073559"/>
    <n v="-37.148382937489984"/>
    <n v="-81.725320170095827"/>
    <n v="-45.464693686045486"/>
    <n v="-5.9442086541290845E-3"/>
    <n v="-0.167383958717984"/>
    <n v="-2.3945468311932283E-2"/>
    <n v="0"/>
    <n v="0"/>
    <n v="0"/>
    <n v="0"/>
    <n v="0"/>
    <n v="0"/>
    <n v="0"/>
  </r>
  <r>
    <x v="19"/>
    <x v="10"/>
    <s v="44275_11"/>
    <n v="150.53086406921986"/>
    <n v="187.83882622166419"/>
    <n v="398.50292100536541"/>
    <n v="202.35751467872487"/>
    <n v="0.20228360602986045"/>
    <n v="2.2802909362410131"/>
    <n v="0.46234453344430404"/>
    <n v="-29.05177128000398"/>
    <n v="-31.527471689800109"/>
    <n v="-69.636005061706314"/>
    <n v="-39.313958808509604"/>
    <n v="-2.8621253599328163E-3"/>
    <n v="-9.4757044208227351E-2"/>
    <n v="-1.7265920098829823E-2"/>
    <n v="0"/>
    <n v="0"/>
    <n v="0"/>
    <n v="0"/>
    <n v="0"/>
    <n v="0"/>
    <n v="0"/>
  </r>
  <r>
    <x v="19"/>
    <x v="11"/>
    <s v="44275_12"/>
    <n v="161.33754064756189"/>
    <n v="201.50788419443182"/>
    <n v="428.91996756839393"/>
    <n v="217.51610176018872"/>
    <n v="0.21991145706158183"/>
    <n v="2.4231769988753586"/>
    <n v="0.50233110448517015"/>
    <n v="-25.171903828991638"/>
    <n v="-26.755862386416283"/>
    <n v="-59.31635236037728"/>
    <n v="-34.128062491737204"/>
    <n v="9.7235149752238764E-3"/>
    <n v="-5.0004505564122434E-2"/>
    <n v="1.0603300825645026E-2"/>
    <n v="0"/>
    <n v="0"/>
    <n v="0"/>
    <n v="0"/>
    <n v="0"/>
    <n v="0"/>
    <n v="0"/>
  </r>
  <r>
    <x v="19"/>
    <x v="12"/>
    <s v="44275_13"/>
    <n v="169.79807360779628"/>
    <n v="211.65689660942419"/>
    <n v="451.69346122855319"/>
    <n v="229.76202039618738"/>
    <n v="0.21872813086219778"/>
    <n v="2.5193006151816455"/>
    <n v="0.50218712246149622"/>
    <n v="-22.448003826510615"/>
    <n v="-23.483392035956616"/>
    <n v="-52.012121029763513"/>
    <n v="-30.038549033992702"/>
    <n v="2.8199844971659532E-2"/>
    <n v="-8.8601820160880296E-3"/>
    <n v="5.1737107171094303E-2"/>
    <n v="0"/>
    <n v="0"/>
    <n v="0"/>
    <n v="0"/>
    <n v="0"/>
    <n v="0"/>
    <n v="0"/>
  </r>
  <r>
    <x v="19"/>
    <x v="13"/>
    <s v="44275_14"/>
    <n v="179.89917555477587"/>
    <n v="223.05932212078844"/>
    <n v="478.01897132481048"/>
    <n v="244.3601883568746"/>
    <n v="0.21983693145526642"/>
    <n v="2.6260112873278794"/>
    <n v="0.503749359520549"/>
    <n v="-20.242031337770804"/>
    <n v="-21.200779942751776"/>
    <n v="-46.606463379394711"/>
    <n v="-26.773246427949847"/>
    <n v="3.4855052177052405E-2"/>
    <n v="1.7024771861423631E-2"/>
    <n v="6.6891380240357401E-2"/>
    <n v="0"/>
    <n v="0"/>
    <n v="0"/>
    <n v="0"/>
    <n v="0"/>
    <n v="0"/>
    <n v="0"/>
  </r>
  <r>
    <x v="19"/>
    <x v="14"/>
    <s v="44275_15"/>
    <n v="181.78486927607901"/>
    <n v="227.10854282452121"/>
    <n v="487.85168448677632"/>
    <n v="248.19636689660274"/>
    <n v="0.21331588554272496"/>
    <n v="2.6539007539181219"/>
    <n v="0.49048538470358694"/>
    <n v="-19.224042567076616"/>
    <n v="-19.395043864290017"/>
    <n v="-42.867811561682615"/>
    <n v="-24.979217538675183"/>
    <n v="3.0562970734856004E-2"/>
    <n v="3.554114890559177E-2"/>
    <n v="5.6558859047661336E-2"/>
    <n v="0"/>
    <n v="0"/>
    <n v="0"/>
    <n v="0"/>
    <n v="0"/>
    <n v="0"/>
    <n v="0"/>
  </r>
  <r>
    <x v="19"/>
    <x v="15"/>
    <s v="44275_16"/>
    <n v="173.98052960418457"/>
    <n v="219.18852486839725"/>
    <n v="470.73823702582433"/>
    <n v="237.59686376392514"/>
    <n v="0.2055585994110303"/>
    <n v="2.5730564165001368"/>
    <n v="0.4733315192700524"/>
    <n v="-19.055089237493839"/>
    <n v="-18.793782442492116"/>
    <n v="-41.596175085350332"/>
    <n v="-24.712436273298358"/>
    <n v="2.4856295516298199E-2"/>
    <n v="5.5439526493195931E-2"/>
    <n v="4.2986104851819293E-2"/>
    <n v="0"/>
    <n v="0"/>
    <n v="0"/>
    <n v="0"/>
    <n v="0"/>
    <n v="0"/>
    <n v="0"/>
  </r>
  <r>
    <x v="19"/>
    <x v="16"/>
    <s v="44275_17"/>
    <n v="167.14122297597569"/>
    <n v="210.32617489555923"/>
    <n v="451.38588463272117"/>
    <n v="227.21599841969649"/>
    <n v="0.19840856601097978"/>
    <n v="2.4550251090940716"/>
    <n v="0.45754006484049059"/>
    <n v="-21.205326102897104"/>
    <n v="-21.571987398297175"/>
    <n v="-47.156566254681358"/>
    <n v="-27.622131148144792"/>
    <n v="2.2987050867026144E-2"/>
    <n v="-1.842783773510423E-4"/>
    <n v="3.9073728587014821E-2"/>
    <n v="0"/>
    <n v="0"/>
    <n v="0"/>
    <n v="0"/>
    <n v="0"/>
    <n v="0"/>
    <n v="0"/>
  </r>
  <r>
    <x v="19"/>
    <x v="17"/>
    <s v="44275_18"/>
    <n v="162.74404925208822"/>
    <n v="203.93052593119015"/>
    <n v="438.004865613508"/>
    <n v="220.02610456477717"/>
    <n v="0.1863751318489103"/>
    <n v="2.3552657375230681"/>
    <n v="0.42926332997984362"/>
    <n v="-22.386902768492462"/>
    <n v="-23.146705611371367"/>
    <n v="-50.267698657906301"/>
    <n v="-29.242386392746539"/>
    <n v="1.6982672237982846E-2"/>
    <n v="-4.2196228958321751E-2"/>
    <n v="2.5797651987376914E-2"/>
    <n v="0"/>
    <n v="0"/>
    <n v="0"/>
    <n v="0"/>
    <n v="0"/>
    <n v="0"/>
    <n v="0"/>
  </r>
  <r>
    <x v="19"/>
    <x v="18"/>
    <s v="44275_19"/>
    <n v="159.31897306727041"/>
    <n v="201.83862334454349"/>
    <n v="434.37565985481632"/>
    <n v="217.38920779212526"/>
    <n v="0.18644639599459392"/>
    <n v="2.3216545033942491"/>
    <n v="0.42737187457954307"/>
    <n v="-23.665611795674302"/>
    <n v="-23.683953878780784"/>
    <n v="-51.046967799882978"/>
    <n v="-29.693904032414331"/>
    <n v="1.1181453475405818E-2"/>
    <n v="-6.9856278832246696E-2"/>
    <n v="1.3629395092991575E-2"/>
    <n v="0"/>
    <n v="0"/>
    <n v="0"/>
    <n v="0"/>
    <n v="0"/>
    <n v="0"/>
    <n v="0"/>
  </r>
  <r>
    <x v="19"/>
    <x v="19"/>
    <s v="44275_20"/>
    <n v="161.56951564599228"/>
    <n v="207.29867491953314"/>
    <n v="448.06959871318986"/>
    <n v="223.26296256662809"/>
    <n v="0.20187019834698428"/>
    <n v="2.3836411645411633"/>
    <n v="0.45726470992610385"/>
    <n v="-27.357575784936476"/>
    <n v="-27.487149645313551"/>
    <n v="-59.082206782414183"/>
    <n v="-33.544332681112401"/>
    <n v="1.6972845657531126E-3"/>
    <n v="-0.12379608243173684"/>
    <n v="-6.4878851871465826E-3"/>
    <n v="0"/>
    <n v="0"/>
    <n v="0"/>
    <n v="0"/>
    <n v="0"/>
    <n v="0"/>
    <n v="0"/>
  </r>
  <r>
    <x v="19"/>
    <x v="20"/>
    <s v="44275_21"/>
    <n v="185.34149748336142"/>
    <n v="237.39879201036612"/>
    <n v="517.44980262696242"/>
    <n v="258.34552506763049"/>
    <n v="0.24848394328948098"/>
    <n v="2.7222963825051636"/>
    <n v="0.56062007446889683"/>
    <n v="-29.571811797507415"/>
    <n v="-30.150144281885719"/>
    <n v="-62.737315592149763"/>
    <n v="-35.767159166350226"/>
    <n v="-1.7341738103290982E-2"/>
    <n v="-0.18885288635613665"/>
    <n v="-4.8151918388093282E-2"/>
    <n v="0"/>
    <n v="0"/>
    <n v="0"/>
    <n v="0"/>
    <n v="0"/>
    <n v="0"/>
    <n v="0"/>
  </r>
  <r>
    <x v="19"/>
    <x v="21"/>
    <s v="44275_22"/>
    <n v="182.92477021981369"/>
    <n v="234.48295490881554"/>
    <n v="511.47638840473985"/>
    <n v="254.86437313279947"/>
    <n v="0.25372049292777848"/>
    <n v="2.7006457439848779"/>
    <n v="0.57356164371111307"/>
    <n v="-32.258099738639714"/>
    <n v="-33.65853905956137"/>
    <n v="-70.376958602152158"/>
    <n v="-39.64105660947083"/>
    <n v="-1.1076737481481818E-2"/>
    <n v="-0.21979750972911841"/>
    <n v="-3.3546012070876326E-2"/>
    <n v="0"/>
    <n v="0"/>
    <n v="0"/>
    <n v="0"/>
    <n v="0"/>
    <n v="0"/>
    <n v="0"/>
  </r>
  <r>
    <x v="19"/>
    <x v="22"/>
    <s v="44275_23"/>
    <n v="170.0755712874047"/>
    <n v="218.20385728006102"/>
    <n v="475.18627284783503"/>
    <n v="236.50082906644491"/>
    <n v="0.23409095422432"/>
    <n v="2.5030004709509521"/>
    <n v="0.53379909833051253"/>
    <n v="-34.700463977369736"/>
    <n v="-36.278194668812787"/>
    <n v="-77.20156913911562"/>
    <n v="-43.365802587356228"/>
    <n v="-1.3112259469712832E-2"/>
    <n v="-0.26129510115385529"/>
    <n v="-3.8728825436294925E-2"/>
    <n v="0"/>
    <n v="0"/>
    <n v="0"/>
    <n v="0"/>
    <n v="0"/>
    <n v="0"/>
    <n v="0"/>
  </r>
  <r>
    <x v="19"/>
    <x v="23"/>
    <s v="44275_24"/>
    <n v="155.57633718120661"/>
    <n v="198.83900749341092"/>
    <n v="433.34370036636722"/>
    <n v="216.08614747639547"/>
    <n v="0.21824055954561794"/>
    <n v="2.2684612725619879"/>
    <n v="0.50157338784878458"/>
    <n v="-35.095221259308843"/>
    <n v="-36.23457553311308"/>
    <n v="-78.380057814322129"/>
    <n v="-44.161157024407004"/>
    <n v="-1.3706985619604272E-2"/>
    <n v="-0.2779435898046555"/>
    <n v="-4.1053714649574344E-2"/>
    <n v="0"/>
    <n v="0"/>
    <n v="0"/>
    <n v="0"/>
    <n v="0"/>
    <n v="0"/>
    <n v="0"/>
  </r>
  <r>
    <x v="20"/>
    <x v="0"/>
    <s v="44276_1"/>
    <n v="138.57186342637135"/>
    <n v="174.56106230469464"/>
    <n v="379.71500839053982"/>
    <n v="190.60969579959263"/>
    <n v="0.20024449968355296"/>
    <n v="1.9973806443824293"/>
    <n v="0.4638870213631609"/>
    <n v="-26.426305904505412"/>
    <n v="-30.393125341472626"/>
    <n v="-62.31582257216747"/>
    <n v="-31.993907528885721"/>
    <n v="-1.2903562074297251E-2"/>
    <n v="-0.26931800897364933"/>
    <n v="-3.9525492370941037E-2"/>
    <n v="0"/>
    <n v="0"/>
    <n v="0"/>
    <n v="0"/>
    <n v="0"/>
    <n v="0"/>
    <n v="0"/>
  </r>
  <r>
    <x v="20"/>
    <x v="1"/>
    <s v="44276_2"/>
    <n v="125.41150629148922"/>
    <n v="157.38221018815102"/>
    <n v="338.48202321075661"/>
    <n v="170.48017223677698"/>
    <n v="0.18875463798286207"/>
    <n v="1.7996979079553326"/>
    <n v="0.43985650918720548"/>
    <n v="-22.051729281715769"/>
    <n v="-26.659902542989997"/>
    <n v="-53.713143736144247"/>
    <n v="-25.244941588858879"/>
    <n v="-1.347124022856391E-2"/>
    <n v="-0.25071577196662581"/>
    <n v="-4.1278377785563605E-2"/>
    <n v="0"/>
    <n v="0"/>
    <n v="0"/>
    <n v="0"/>
    <n v="0"/>
    <n v="0"/>
    <n v="0"/>
  </r>
  <r>
    <x v="20"/>
    <x v="2"/>
    <s v="44276_3"/>
    <n v="115.2774286897546"/>
    <n v="143.43856820149216"/>
    <n v="306.5959610934857"/>
    <n v="154.94411870224243"/>
    <n v="0.18359030043719016"/>
    <n v="1.6504656208465627"/>
    <n v="0.4290379678559037"/>
    <n v="-22.422677445426761"/>
    <n v="-27.281378099411096"/>
    <n v="-54.927848249335696"/>
    <n v="-25.677615336529723"/>
    <n v="-1.0000743373519621E-2"/>
    <n v="-0.25642914178888332"/>
    <n v="-3.3833199660031815E-2"/>
    <n v="0"/>
    <n v="0"/>
    <n v="0"/>
    <n v="0"/>
    <n v="0"/>
    <n v="0"/>
    <n v="0"/>
  </r>
  <r>
    <x v="20"/>
    <x v="3"/>
    <s v="44276_4"/>
    <n v="108.82090902129885"/>
    <n v="134.63996001316627"/>
    <n v="286.33658621386371"/>
    <n v="145.08914727460728"/>
    <n v="0.17913936330766861"/>
    <n v="1.5602089210780963"/>
    <n v="0.41965584332070882"/>
    <n v="-22.189705112728866"/>
    <n v="-26.794334265680813"/>
    <n v="-54.027140957363024"/>
    <n v="-25.214247417309288"/>
    <n v="-1.1874694916426383E-2"/>
    <n v="-0.25082959781620395"/>
    <n v="-3.8137875001135385E-2"/>
    <n v="0"/>
    <n v="0"/>
    <n v="0"/>
    <n v="0"/>
    <n v="0"/>
    <n v="0"/>
    <n v="0"/>
  </r>
  <r>
    <x v="20"/>
    <x v="4"/>
    <s v="44276_5"/>
    <n v="105.55703542553698"/>
    <n v="129.54853081969244"/>
    <n v="275.06787807329744"/>
    <n v="139.69078512466882"/>
    <n v="0.17138957358220258"/>
    <n v="1.4980070225757394"/>
    <n v="0.40157787870743922"/>
    <n v="-22.725783167273185"/>
    <n v="-27.628258931420376"/>
    <n v="-55.504507351767714"/>
    <n v="-26.086667070198533"/>
    <n v="-1.523891613028929E-2"/>
    <n v="-0.26562127743351927"/>
    <n v="-4.5105560186646326E-2"/>
    <n v="0"/>
    <n v="0"/>
    <n v="0"/>
    <n v="0"/>
    <n v="0"/>
    <n v="0"/>
    <n v="0"/>
  </r>
  <r>
    <x v="20"/>
    <x v="5"/>
    <s v="44276_6"/>
    <n v="103.99496577220577"/>
    <n v="127.29250568141457"/>
    <n v="269.98778311794979"/>
    <n v="137.42304979620738"/>
    <n v="0.15782378683294759"/>
    <n v="1.4627553868570236"/>
    <n v="0.37091373995130417"/>
    <n v="-23.124305897725048"/>
    <n v="-28.115379779094283"/>
    <n v="-56.283772743297227"/>
    <n v="-26.509703427322961"/>
    <n v="-2.8085993041930025E-2"/>
    <n v="-0.28398821640629468"/>
    <n v="-7.4893122932461934E-2"/>
    <n v="0"/>
    <n v="0"/>
    <n v="0"/>
    <n v="0"/>
    <n v="0"/>
    <n v="0"/>
    <n v="0"/>
  </r>
  <r>
    <x v="20"/>
    <x v="6"/>
    <s v="44276_7"/>
    <n v="104.19712812051164"/>
    <n v="127.19470396497677"/>
    <n v="269.6138346230793"/>
    <n v="137.71375059966405"/>
    <n v="0.15564134798656731"/>
    <n v="1.45715543036481"/>
    <n v="0.36595320632805689"/>
    <n v="-22.820985627554954"/>
    <n v="-28.008089308978576"/>
    <n v="-56.088292871211301"/>
    <n v="-26.147755130102087"/>
    <n v="-2.9147722213721017E-2"/>
    <n v="-0.28626475989558414"/>
    <n v="-7.7784851284538756E-2"/>
    <n v="0"/>
    <n v="0"/>
    <n v="0"/>
    <n v="0"/>
    <n v="0"/>
    <n v="0"/>
    <n v="0"/>
  </r>
  <r>
    <x v="20"/>
    <x v="7"/>
    <s v="44276_8"/>
    <n v="104.64682295475397"/>
    <n v="126.9443925273055"/>
    <n v="268.78617307176506"/>
    <n v="138.31745565234974"/>
    <n v="0.15715754286771672"/>
    <n v="1.4505698442122814"/>
    <n v="0.36787566770523339"/>
    <n v="-17.693043997966246"/>
    <n v="-22.666220359443937"/>
    <n v="-44.836765386531916"/>
    <n v="-19.34803188077704"/>
    <n v="-2.4477008492416293E-2"/>
    <n v="-0.24588834149118108"/>
    <n v="-6.6894620216321504E-2"/>
    <n v="0"/>
    <n v="0"/>
    <n v="0"/>
    <n v="0"/>
    <n v="0"/>
    <n v="0"/>
    <n v="0"/>
  </r>
  <r>
    <x v="20"/>
    <x v="8"/>
    <s v="44276_9"/>
    <n v="105.22927858084259"/>
    <n v="127.28509279978482"/>
    <n v="269.16825091640339"/>
    <n v="139.4408122501994"/>
    <n v="0.15609736826517326"/>
    <n v="1.4614225971072858"/>
    <n v="0.36372316978951058"/>
    <n v="-13.747664906907143"/>
    <n v="-18.295064444544767"/>
    <n v="-36.897307419355883"/>
    <n v="-14.325982896874555"/>
    <n v="-1.4306273020540352E-2"/>
    <n v="-0.18615085038675822"/>
    <n v="-4.2998692352081785E-2"/>
    <n v="0"/>
    <n v="0"/>
    <n v="0"/>
    <n v="0"/>
    <n v="0"/>
    <n v="0"/>
    <n v="0"/>
  </r>
  <r>
    <x v="20"/>
    <x v="9"/>
    <s v="44276_10"/>
    <n v="121.0981143229578"/>
    <n v="146.8039715346369"/>
    <n v="312.16487989957687"/>
    <n v="161.83908327863008"/>
    <n v="0.18682005276066876"/>
    <n v="1.6891992382085368"/>
    <n v="0.42940916776675725"/>
    <n v="-10.8157768869052"/>
    <n v="-15.187345619810339"/>
    <n v="-30.824066072968378"/>
    <n v="-11.058480551190137"/>
    <n v="-3.7303666100383364E-3"/>
    <n v="-0.12844992726805643"/>
    <n v="-1.864956493344181E-2"/>
    <n v="0"/>
    <n v="0"/>
    <n v="0"/>
    <n v="0"/>
    <n v="0"/>
    <n v="0"/>
    <n v="0"/>
  </r>
  <r>
    <x v="20"/>
    <x v="10"/>
    <s v="44276_11"/>
    <n v="139.21519017489425"/>
    <n v="169.09099456169116"/>
    <n v="361.78998933698193"/>
    <n v="186.3370057484739"/>
    <n v="0.19036709879775612"/>
    <n v="1.9379941165747661"/>
    <n v="0.43721437411402375"/>
    <n v="-7.6105064117125476"/>
    <n v="-12.668596757741781"/>
    <n v="-26.215582363330252"/>
    <n v="-8.9018769228336883"/>
    <n v="1.2257243070781965E-2"/>
    <n v="-6.6847578099878832E-2"/>
    <n v="1.6991237169331572E-2"/>
    <n v="0"/>
    <n v="0"/>
    <n v="0"/>
    <n v="0"/>
    <n v="0"/>
    <n v="0"/>
    <n v="0"/>
  </r>
  <r>
    <x v="20"/>
    <x v="11"/>
    <s v="44276_12"/>
    <n v="151.83274800810059"/>
    <n v="185.35306254604583"/>
    <n v="398.11170214855071"/>
    <n v="204.34553004489359"/>
    <n v="0.19966156567907736"/>
    <n v="2.1115702722383647"/>
    <n v="0.45662392007165192"/>
    <n v="-5.6963045789340558"/>
    <n v="-12.256360156861781"/>
    <n v="-25.44641183537011"/>
    <n v="-8.2303771617048653"/>
    <n v="2.0073330599110848E-2"/>
    <n v="-4.8298432101496348E-2"/>
    <n v="3.3542792921044305E-2"/>
    <n v="0"/>
    <n v="0"/>
    <n v="0"/>
    <n v="0"/>
    <n v="0"/>
    <n v="0"/>
    <n v="0"/>
  </r>
  <r>
    <x v="20"/>
    <x v="12"/>
    <s v="44276_13"/>
    <n v="163.09528272321725"/>
    <n v="198.99640752399335"/>
    <n v="427.72830558624185"/>
    <n v="220.08557541632544"/>
    <n v="0.20015768000300926"/>
    <n v="2.2462519223863695"/>
    <n v="0.45859193994344483"/>
    <n v="-1.4632126928640634"/>
    <n v="-6.965192338370052"/>
    <n v="-14.28587769308413"/>
    <n v="-2.3608692524063017"/>
    <n v="2.0750076842217916E-2"/>
    <n v="8.2285209571342256E-3"/>
    <n v="3.411260888792142E-2"/>
    <n v="0"/>
    <n v="0"/>
    <n v="0"/>
    <n v="0"/>
    <n v="0"/>
    <n v="0"/>
    <n v="0"/>
  </r>
  <r>
    <x v="20"/>
    <x v="13"/>
    <s v="44276_14"/>
    <n v="175.72360056832557"/>
    <n v="214.64962610577743"/>
    <n v="463.44846163431225"/>
    <n v="238.70867392779888"/>
    <n v="0.2018635887331803"/>
    <n v="2.3968439893195836"/>
    <n v="0.46090415655867006"/>
    <n v="1.4359511554729121"/>
    <n v="-3.3634384909553114"/>
    <n v="-5.9744162425061349"/>
    <n v="2.0606385613380138"/>
    <n v="1.9525907129931682E-2"/>
    <n v="4.3230101776049017E-2"/>
    <n v="3.1304766201999401E-2"/>
    <n v="0"/>
    <n v="0"/>
    <n v="0"/>
    <n v="0"/>
    <n v="0"/>
    <n v="0"/>
    <n v="0"/>
  </r>
  <r>
    <x v="20"/>
    <x v="14"/>
    <s v="44276_15"/>
    <n v="177.91327429352791"/>
    <n v="219.58826498962853"/>
    <n v="475.1137827691652"/>
    <n v="242.78563321966593"/>
    <n v="0.2014657723986974"/>
    <n v="2.449236774286577"/>
    <n v="0.46128447664675232"/>
    <n v="2.2975195075319523"/>
    <n v="-1.9301491106228816"/>
    <n v="-2.6162007256022415"/>
    <n v="3.4237680015504321"/>
    <n v="1.3877554926485939E-2"/>
    <n v="5.3364951198385913E-2"/>
    <n v="1.8182502951404288E-2"/>
    <n v="0"/>
    <n v="0"/>
    <n v="0"/>
    <n v="0"/>
    <n v="0"/>
    <n v="0"/>
    <n v="0"/>
  </r>
  <r>
    <x v="20"/>
    <x v="15"/>
    <s v="44276_16"/>
    <n v="170.2622002020471"/>
    <n v="211.20726031628749"/>
    <n v="455.95387744862552"/>
    <n v="231.71149565568814"/>
    <n v="0.19424972922929029"/>
    <n v="2.3833510138983192"/>
    <n v="0.44663912973520092"/>
    <n v="1.1258696507780321"/>
    <n v="-2.838053456411799"/>
    <n v="-4.672522082481315"/>
    <n v="2.0971387196821833"/>
    <n v="1.4771342847088812E-2"/>
    <n v="3.6200152773253669E-2"/>
    <n v="2.003629311879384E-2"/>
    <n v="0"/>
    <n v="0"/>
    <n v="0"/>
    <n v="0"/>
    <n v="0"/>
    <n v="0"/>
    <n v="0"/>
  </r>
  <r>
    <x v="20"/>
    <x v="16"/>
    <s v="44276_17"/>
    <n v="163.52150270270005"/>
    <n v="203.77245807353526"/>
    <n v="439.21512483069006"/>
    <n v="222.26634425216338"/>
    <n v="0.17955976276546093"/>
    <n v="2.2919972943326972"/>
    <n v="0.41223281136269951"/>
    <n v="-4.09708125627537E-2"/>
    <n v="-3.4463461776502324"/>
    <n v="-6.1197770054888663"/>
    <n v="0.93523005847392193"/>
    <n v="2.3826044769902389E-3"/>
    <n v="3.629150355434224E-3"/>
    <n v="-7.6389511373715184E-3"/>
    <n v="0"/>
    <n v="0"/>
    <n v="0"/>
    <n v="0"/>
    <n v="0"/>
    <n v="0"/>
    <n v="0"/>
  </r>
  <r>
    <x v="20"/>
    <x v="17"/>
    <s v="44276_18"/>
    <n v="160.67208468259477"/>
    <n v="200.63434268937303"/>
    <n v="432.27744584084655"/>
    <n v="218.11670943576542"/>
    <n v="0.18092553129266778"/>
    <n v="2.2589150562110789"/>
    <n v="0.41638326683894256"/>
    <n v="-2.2955810683843927"/>
    <n v="-5.5887913165682379"/>
    <n v="-10.704873867098815"/>
    <n v="-1.6388616764273132"/>
    <n v="-7.3455972433195673E-3"/>
    <n v="-2.9342511976288739E-2"/>
    <n v="-2.9537626590960871E-2"/>
    <n v="0"/>
    <n v="0"/>
    <n v="0"/>
    <n v="0"/>
    <n v="0"/>
    <n v="0"/>
    <n v="0"/>
  </r>
  <r>
    <x v="20"/>
    <x v="18"/>
    <s v="44276_19"/>
    <n v="160.98713997348915"/>
    <n v="201.20314956061134"/>
    <n v="434.5290074607762"/>
    <n v="219.12159490198039"/>
    <n v="0.19547351575292229"/>
    <n v="2.2596878057992718"/>
    <n v="0.44703509660078128"/>
    <n v="-4.4170199920622872"/>
    <n v="-8.2831786673821366"/>
    <n v="-17.896403576840019"/>
    <n v="-4.5761610469593501"/>
    <n v="6.707477816818401E-4"/>
    <n v="-3.5262225633181807E-2"/>
    <n v="-9.3599747507958179E-3"/>
    <n v="0"/>
    <n v="0"/>
    <n v="0"/>
    <n v="0"/>
    <n v="0"/>
    <n v="0"/>
    <n v="0"/>
  </r>
  <r>
    <x v="20"/>
    <x v="19"/>
    <s v="44276_20"/>
    <n v="164.77432915510622"/>
    <n v="208.09470528208064"/>
    <n v="451.32586641777868"/>
    <n v="226.37077865657812"/>
    <n v="0.19179340714309329"/>
    <n v="2.3172490094396081"/>
    <n v="0.43536749815525255"/>
    <n v="-7.0968604499553241"/>
    <n v="-11.055824619086899"/>
    <n v="-23.807545314017279"/>
    <n v="-7.6714789197663542"/>
    <n v="-1.6095056612940983E-2"/>
    <n v="-8.8074949895609905E-2"/>
    <n v="-4.7722168502720388E-2"/>
    <n v="0"/>
    <n v="0"/>
    <n v="0"/>
    <n v="0"/>
    <n v="0"/>
    <n v="0"/>
    <n v="0"/>
  </r>
  <r>
    <x v="20"/>
    <x v="20"/>
    <s v="44276_21"/>
    <n v="191.55296835969733"/>
    <n v="243.2911025524337"/>
    <n v="531.45886188156862"/>
    <n v="265.62311567234917"/>
    <n v="0.24167280657768545"/>
    <n v="2.7278552034456607"/>
    <n v="0.54634608770506721"/>
    <n v="-8.4481176550289856"/>
    <n v="-12.134358952101776"/>
    <n v="-24.175639586953011"/>
    <n v="-8.6215997749496154"/>
    <n v="-2.3739777322436852E-2"/>
    <n v="-0.12094863031233574"/>
    <n v="-6.3537944595388557E-2"/>
    <n v="0"/>
    <n v="0"/>
    <n v="0"/>
    <n v="0"/>
    <n v="0"/>
    <n v="0"/>
    <n v="0"/>
  </r>
  <r>
    <x v="20"/>
    <x v="21"/>
    <s v="44276_22"/>
    <n v="187.3610879646327"/>
    <n v="238.55949084432453"/>
    <n v="521.23918810364273"/>
    <n v="259.29997853068119"/>
    <n v="0.23607718989398677"/>
    <n v="2.6784316955574941"/>
    <n v="0.5364905762186809"/>
    <n v="-10.83676267870889"/>
    <n v="-15.301982058098051"/>
    <n v="-30.817206074836228"/>
    <n v="-12.184229700164913"/>
    <n v="-3.1108114715501258E-2"/>
    <n v="-0.15635307102767124"/>
    <n v="-7.9760159025050653E-2"/>
    <n v="0"/>
    <n v="0"/>
    <n v="0"/>
    <n v="0"/>
    <n v="0"/>
    <n v="0"/>
    <n v="0"/>
  </r>
  <r>
    <x v="20"/>
    <x v="22"/>
    <s v="44276_23"/>
    <n v="172.54355581179706"/>
    <n v="220.17578501345184"/>
    <n v="480.25902290496356"/>
    <n v="238.17518246472122"/>
    <n v="0.22017985368995682"/>
    <n v="2.468125265248768"/>
    <n v="0.50439782406413025"/>
    <n v="-12.375842527326515"/>
    <n v="-17.301578312585885"/>
    <n v="-35.463534330488955"/>
    <n v="-14.816145478299706"/>
    <n v="-2.8896825071490696E-2"/>
    <n v="-0.17437896609386955"/>
    <n v="-7.5577352702531922E-2"/>
    <n v="0"/>
    <n v="0"/>
    <n v="0"/>
    <n v="0"/>
    <n v="0"/>
    <n v="0"/>
    <n v="0"/>
  </r>
  <r>
    <x v="20"/>
    <x v="23"/>
    <s v="44276_24"/>
    <n v="153.00340505821728"/>
    <n v="194.32324021815603"/>
    <n v="423.60322279576496"/>
    <n v="210.3384469505958"/>
    <n v="0.19238641969792511"/>
    <n v="2.1667036368992201"/>
    <n v="0.44568261025217515"/>
    <n v="-14.192176114101473"/>
    <n v="-19.200603475540767"/>
    <n v="-39.813711086991475"/>
    <n v="-17.265087319516592"/>
    <n v="-3.3012650747717913E-2"/>
    <n v="-0.20299564313362028"/>
    <n v="-8.5675754368333815E-2"/>
    <n v="0"/>
    <n v="0"/>
    <n v="0"/>
    <n v="0"/>
    <n v="0"/>
    <n v="0"/>
    <n v="0"/>
  </r>
  <r>
    <x v="21"/>
    <x v="0"/>
    <s v="44277_1"/>
    <n v="134.29605905776208"/>
    <n v="169.04156508588633"/>
    <n v="365.47854366222242"/>
    <n v="182.37933031662467"/>
    <n v="0.17571275989172136"/>
    <n v="1.9050721786595464"/>
    <n v="0.40975626711142993"/>
    <n v="-14.098487226956957"/>
    <n v="-18.373730334826462"/>
    <n v="-38.628606888203635"/>
    <n v="-17.409479332817394"/>
    <n v="-2.9606443298082211E-2"/>
    <n v="-0.18937224430405705"/>
    <n v="-7.825930349179952E-2"/>
    <n v="0"/>
    <n v="0"/>
    <n v="0"/>
    <n v="0"/>
    <n v="0"/>
    <n v="0"/>
    <n v="0"/>
  </r>
  <r>
    <x v="21"/>
    <x v="1"/>
    <s v="44277_2"/>
    <n v="120.5779358042151"/>
    <n v="149.55910238951176"/>
    <n v="320.90842694591549"/>
    <n v="161.07581828464984"/>
    <n v="0.16672325248540928"/>
    <n v="1.6965338854629552"/>
    <n v="0.39014330334739522"/>
    <n v="-14.842019284558631"/>
    <n v="-19.467650825521435"/>
    <n v="-41.172399267960856"/>
    <n v="-18.68955391263269"/>
    <n v="-3.0490031277877767E-2"/>
    <n v="-0.20572887276569857"/>
    <n v="-8.0968774391292561E-2"/>
    <n v="0"/>
    <n v="0"/>
    <n v="0"/>
    <n v="0"/>
    <n v="0"/>
    <n v="0"/>
    <n v="0"/>
  </r>
  <r>
    <x v="21"/>
    <x v="2"/>
    <s v="44277_3"/>
    <n v="111.66772551112177"/>
    <n v="137.03329627851872"/>
    <n v="292.3806630111211"/>
    <n v="147.37061468979761"/>
    <n v="0.15967990887320449"/>
    <n v="1.5429996082405411"/>
    <n v="0.37446605437354724"/>
    <n v="-16.269682406720193"/>
    <n v="-21.46247083667981"/>
    <n v="-45.178737887345761"/>
    <n v="-20.509446106023038"/>
    <n v="-2.9468778954131039E-2"/>
    <n v="-0.23377770756759617"/>
    <n v="-7.8524994149848912E-2"/>
    <n v="0"/>
    <n v="0"/>
    <n v="0"/>
    <n v="0"/>
    <n v="0"/>
    <n v="0"/>
    <n v="0"/>
  </r>
  <r>
    <x v="21"/>
    <x v="3"/>
    <s v="44277_4"/>
    <n v="107.07185882636529"/>
    <n v="130.03599338740804"/>
    <n v="275.98436793537377"/>
    <n v="140.10692283016675"/>
    <n v="0.15435266378469018"/>
    <n v="1.4648356725595963"/>
    <n v="0.36222112483531455"/>
    <n v="-16.313956239667448"/>
    <n v="-21.723059837962111"/>
    <n v="-46.216719592090165"/>
    <n v="-20.799370752901943"/>
    <n v="-3.2093149987715126E-2"/>
    <n v="-0.24086380942622579"/>
    <n v="-8.4915531221118917E-2"/>
    <n v="0"/>
    <n v="0"/>
    <n v="0"/>
    <n v="0"/>
    <n v="0"/>
    <n v="0"/>
    <n v="0"/>
  </r>
  <r>
    <x v="21"/>
    <x v="4"/>
    <s v="44277_5"/>
    <n v="105.70764078467769"/>
    <n v="127.81636576177165"/>
    <n v="271.19042593490877"/>
    <n v="137.76734931568376"/>
    <n v="0.15331249133490377"/>
    <n v="1.4366235291771128"/>
    <n v="0.36091993722291171"/>
    <n v="-16.134491190900174"/>
    <n v="-21.500344097358443"/>
    <n v="-45.426951965210378"/>
    <n v="-20.5875292775468"/>
    <n v="-3.0261689478503023E-2"/>
    <n v="-0.23810359789564328"/>
    <n v="-8.0398400847289414E-2"/>
    <n v="0"/>
    <n v="0"/>
    <n v="0"/>
    <n v="0"/>
    <n v="0"/>
    <n v="0"/>
    <n v="0"/>
  </r>
  <r>
    <x v="21"/>
    <x v="5"/>
    <s v="44277_6"/>
    <n v="107.40840683633124"/>
    <n v="130.83166119898809"/>
    <n v="277.87960243517261"/>
    <n v="140.6146645479391"/>
    <n v="0.15805735724042502"/>
    <n v="1.4796257165772642"/>
    <n v="0.37091575640261565"/>
    <n v="-16.741589390183542"/>
    <n v="-22.399689492123144"/>
    <n v="-46.929855918928702"/>
    <n v="-21.217988427843494"/>
    <n v="-3.3647140000568211E-2"/>
    <n v="-0.25547262104399671"/>
    <n v="-8.7573133225318622E-2"/>
    <n v="0"/>
    <n v="0"/>
    <n v="0"/>
    <n v="0"/>
    <n v="0"/>
    <n v="0"/>
    <n v="0"/>
  </r>
  <r>
    <x v="21"/>
    <x v="6"/>
    <s v="44277_7"/>
    <n v="119.10332393163475"/>
    <n v="145.32163165357619"/>
    <n v="308.25746613608925"/>
    <n v="156.69104188760849"/>
    <n v="0.1657215605601598"/>
    <n v="1.636192159646604"/>
    <n v="0.38826475217683099"/>
    <n v="-15.673375429838211"/>
    <n v="-21.26557598059448"/>
    <n v="-45.140350420313013"/>
    <n v="-19.824931503403054"/>
    <n v="-3.3761966431083854E-2"/>
    <n v="-0.2435259304683236"/>
    <n v="-8.7625315732653461E-2"/>
    <n v="0"/>
    <n v="0"/>
    <n v="0"/>
    <n v="0"/>
    <n v="0"/>
    <n v="0"/>
    <n v="0"/>
  </r>
  <r>
    <x v="21"/>
    <x v="7"/>
    <s v="44277_8"/>
    <n v="143.46730562514392"/>
    <n v="172.07972791642896"/>
    <n v="362.88622117871267"/>
    <n v="187.49719442828351"/>
    <n v="0.17760020046644776"/>
    <n v="1.9208076651012935"/>
    <n v="0.41235183112221507"/>
    <n v="-11.736918043679998"/>
    <n v="-17.394340856217489"/>
    <n v="-37.734399977753888"/>
    <n v="-15.332206087178832"/>
    <n v="-2.8520127662940268E-2"/>
    <n v="-0.19509856034830944"/>
    <n v="-7.5836468828108003E-2"/>
    <n v="0"/>
    <n v="0"/>
    <n v="0"/>
    <n v="0"/>
    <n v="0"/>
    <n v="0"/>
    <n v="0"/>
  </r>
  <r>
    <x v="21"/>
    <x v="8"/>
    <s v="44277_9"/>
    <n v="162.84518626595298"/>
    <n v="199.31843659652256"/>
    <n v="418.00486599513954"/>
    <n v="214.46925955123837"/>
    <n v="0.19120894848152631"/>
    <n v="2.2776322802458431"/>
    <n v="0.44006084808818463"/>
    <n v="-13.102336490803054"/>
    <n v="-15.221509968601737"/>
    <n v="-33.672098568427522"/>
    <n v="-17.143599436883761"/>
    <n v="-1.6778079197416813E-2"/>
    <n v="-6.0042479214670527E-2"/>
    <n v="-4.7966704855121556E-2"/>
    <n v="0"/>
    <n v="0"/>
    <n v="0"/>
    <n v="0"/>
    <n v="0"/>
    <n v="0"/>
    <n v="0"/>
  </r>
  <r>
    <x v="21"/>
    <x v="9"/>
    <s v="44277_10"/>
    <n v="181.50288900721588"/>
    <n v="222.43193618004744"/>
    <n v="466.29593604385525"/>
    <n v="238.13599075705505"/>
    <n v="0.21907290628874848"/>
    <n v="2.5698691869736412"/>
    <n v="0.5031016487105312"/>
    <n v="-10.890474064562607"/>
    <n v="-11.114806858643973"/>
    <n v="-25.706961773616232"/>
    <n v="-16.639946577652839"/>
    <n v="4.5970265109584414E-2"/>
    <n v="0.11338713946259799"/>
    <n v="9.4675005413121793E-2"/>
    <n v="0"/>
    <n v="0"/>
    <n v="0"/>
    <n v="0"/>
    <n v="1.9062712301774361E-2"/>
    <n v="0"/>
    <n v="0"/>
  </r>
  <r>
    <x v="21"/>
    <x v="10"/>
    <s v="44277_11"/>
    <n v="191.99201373867979"/>
    <n v="234.55548186641246"/>
    <n v="491.73073805914657"/>
    <n v="251.47840129295895"/>
    <n v="0.22235895756442317"/>
    <n v="2.7161557691023432"/>
    <n v="0.51191688332541985"/>
    <n v="-7.8125503745580733"/>
    <n v="-8.165129478895933"/>
    <n v="-19.792295286174355"/>
    <n v="-13.907393299818333"/>
    <n v="6.3140604685205479E-2"/>
    <n v="0.1817536964366524"/>
    <n v="0.13207333203878444"/>
    <n v="0"/>
    <n v="0"/>
    <n v="0"/>
    <n v="0"/>
    <n v="0.16508831488283324"/>
    <n v="0"/>
    <n v="0.26254827536963321"/>
  </r>
  <r>
    <x v="21"/>
    <x v="11"/>
    <s v="44277_12"/>
    <n v="200.19137717025777"/>
    <n v="242.58260727936747"/>
    <n v="508.27854205599635"/>
    <n v="260.72290058514272"/>
    <n v="0.2136889773893304"/>
    <n v="2.795878905563185"/>
    <n v="0.49249375913716925"/>
    <n v="-4.6183931006828001"/>
    <n v="-4.2186477941151388"/>
    <n v="-11.700868932434933"/>
    <n v="-9.8348522125704037"/>
    <n v="5.9652493909253992E-2"/>
    <n v="0.21677174895153736"/>
    <n v="0.12371754667901988"/>
    <n v="0"/>
    <n v="0"/>
    <n v="0"/>
    <n v="0"/>
    <n v="0.1495766782287633"/>
    <n v="0"/>
    <n v="0.22300980287257524"/>
  </r>
  <r>
    <x v="21"/>
    <x v="12"/>
    <s v="44277_13"/>
    <n v="208.86579340484477"/>
    <n v="251.89123266151046"/>
    <n v="527.69862524845098"/>
    <n v="272.3171759941925"/>
    <n v="0.22246999737255835"/>
    <n v="2.8921771843892703"/>
    <n v="0.5131904881835897"/>
    <n v="-0.43158160670601875"/>
    <n v="0.6281798154304068"/>
    <n v="-1.0698954656100046"/>
    <n v="-4.0252002106213993"/>
    <n v="4.3823304698152571E-2"/>
    <n v="0.24941964174808268"/>
    <n v="8.6701095031743669E-2"/>
    <n v="0"/>
    <n v="0"/>
    <n v="0"/>
    <n v="0"/>
    <n v="0"/>
    <n v="0"/>
    <n v="0"/>
  </r>
  <r>
    <x v="21"/>
    <x v="13"/>
    <s v="44277_14"/>
    <n v="212.5277856264909"/>
    <n v="253.74157817284674"/>
    <n v="527.15303647353403"/>
    <n v="277.62859370512984"/>
    <n v="0.21611637282501456"/>
    <n v="2.8869751654500959"/>
    <n v="0.50024251327517166"/>
    <n v="0.34255780254376544"/>
    <n v="0.3657315904931917"/>
    <n v="-1.3425038378458751"/>
    <n v="-2.7924924577114361"/>
    <n v="4.6639323694195885E-2"/>
    <n v="0.24255083113180498"/>
    <n v="9.3426814206365186E-2"/>
    <n v="0"/>
    <n v="0"/>
    <n v="0"/>
    <n v="0"/>
    <n v="3.0208122449453461E-2"/>
    <n v="0"/>
    <n v="0"/>
  </r>
  <r>
    <x v="21"/>
    <x v="14"/>
    <s v="44277_15"/>
    <n v="212.49976685388782"/>
    <n v="258.79026798668167"/>
    <n v="543.98762572848113"/>
    <n v="278.54465407975789"/>
    <n v="0.22890944122056028"/>
    <n v="2.958870527276543"/>
    <n v="0.52746013080471355"/>
    <n v="1.3966732873570806"/>
    <n v="2.5188558748095629"/>
    <n v="3.4341828955319444"/>
    <n v="-1.352172881594889"/>
    <n v="4.1961859905693649E-2"/>
    <n v="0.26505940552160612"/>
    <n v="8.2786803105471402E-2"/>
    <n v="0"/>
    <n v="0"/>
    <n v="0"/>
    <n v="0"/>
    <n v="0"/>
    <n v="0"/>
    <n v="0"/>
  </r>
  <r>
    <x v="21"/>
    <x v="15"/>
    <s v="44277_16"/>
    <n v="209.53565920713888"/>
    <n v="257.59632785763978"/>
    <n v="540.61249565647176"/>
    <n v="273.98710829887438"/>
    <n v="0.22194513390207232"/>
    <n v="2.9708878704532977"/>
    <n v="0.51507984621260194"/>
    <n v="1.72724251918067"/>
    <n v="4.1895420965680295"/>
    <n v="6.8303919132872872"/>
    <n v="-0.62861086990146431"/>
    <n v="3.4986890636625155E-2"/>
    <n v="0.29317794403255992"/>
    <n v="6.6205311228706293E-2"/>
    <n v="0"/>
    <n v="0"/>
    <n v="0"/>
    <n v="0"/>
    <n v="0"/>
    <n v="0"/>
    <n v="0"/>
  </r>
  <r>
    <x v="21"/>
    <x v="16"/>
    <s v="44277_17"/>
    <n v="205.92673666224016"/>
    <n v="253.61767899604661"/>
    <n v="531.80203171102573"/>
    <n v="268.2711319546035"/>
    <n v="0.23932724717149889"/>
    <n v="2.9649880327895159"/>
    <n v="0.55572383331696029"/>
    <n v="2.0156635602006956"/>
    <n v="4.7353183327524517"/>
    <n v="8.093778971175789"/>
    <n v="-0.40306755554487905"/>
    <n v="3.9970376252154362E-2"/>
    <n v="0.31236780993684948"/>
    <n v="7.7602287146888618E-2"/>
    <n v="0"/>
    <n v="0"/>
    <n v="0"/>
    <n v="0"/>
    <n v="0"/>
    <n v="0"/>
    <n v="0"/>
  </r>
  <r>
    <x v="21"/>
    <x v="17"/>
    <s v="44277_18"/>
    <n v="197.35760508424229"/>
    <n v="243.00991612163227"/>
    <n v="511.04793787400104"/>
    <n v="258.00690334341704"/>
    <n v="0.20964648694961782"/>
    <n v="2.8204593426067639"/>
    <n v="0.48692670533948812"/>
    <n v="-1.1671688380880603"/>
    <n v="-0.6175983102281184"/>
    <n v="-2.589508218802405"/>
    <n v="-4.135350220244721"/>
    <n v="1.5644710786970523E-2"/>
    <n v="0.20758100259762866"/>
    <n v="2.2564538980938836E-2"/>
    <n v="0"/>
    <n v="0"/>
    <n v="0"/>
    <n v="0"/>
    <n v="0"/>
    <n v="0"/>
    <n v="0"/>
  </r>
  <r>
    <x v="21"/>
    <x v="18"/>
    <s v="44277_19"/>
    <n v="185.00989760798612"/>
    <n v="229.66914870289494"/>
    <n v="486.01246130000646"/>
    <n v="245.09454038329795"/>
    <n v="0.19098045283579129"/>
    <n v="2.6607166265754487"/>
    <n v="0.43994516810375861"/>
    <n v="-3.1336840591358537"/>
    <n v="-4.050545876352512"/>
    <n v="-9.7189971651158569"/>
    <n v="-4.8420870360624546"/>
    <n v="3.1391085347271565E-3"/>
    <n v="0.11956287061040859"/>
    <n v="-5.8057124686167385E-3"/>
    <n v="0"/>
    <n v="0"/>
    <n v="0"/>
    <n v="0"/>
    <n v="0"/>
    <n v="0"/>
    <n v="0"/>
  </r>
  <r>
    <x v="21"/>
    <x v="19"/>
    <s v="44277_20"/>
    <n v="182.34333560338536"/>
    <n v="231.09004493385231"/>
    <n v="493.05200509318564"/>
    <n v="246.14182150574823"/>
    <n v="0.18955246591655484"/>
    <n v="2.6651237229329334"/>
    <n v="0.43606862772929916"/>
    <n v="-8.8521958425506106"/>
    <n v="-9.8049656666820226"/>
    <n v="-21.605136317052967"/>
    <n v="-10.831680867899427"/>
    <n v="-5.9018635896773202E-3"/>
    <n v="4.6462968293879921E-2"/>
    <n v="-2.6144744766071919E-2"/>
    <n v="0"/>
    <n v="0"/>
    <n v="0"/>
    <n v="0"/>
    <n v="0"/>
    <n v="0"/>
    <n v="0"/>
  </r>
  <r>
    <x v="21"/>
    <x v="20"/>
    <s v="44277_21"/>
    <n v="201.83348964308135"/>
    <n v="257.93073678183691"/>
    <n v="557.18135591427426"/>
    <n v="276.48843033222175"/>
    <n v="0.24564506791986504"/>
    <n v="2.994604477104581"/>
    <n v="0.56199371056165326"/>
    <n v="-12.592614875343969"/>
    <n v="-13.53480735739047"/>
    <n v="-26.708655869425186"/>
    <n v="-14.908909562293625"/>
    <n v="-4.8665314895115965E-4"/>
    <n v="1.2999697323973066E-3"/>
    <n v="-1.1729649402006666E-2"/>
    <n v="0"/>
    <n v="0"/>
    <n v="0"/>
    <n v="0"/>
    <n v="0"/>
    <n v="0"/>
    <n v="0"/>
  </r>
  <r>
    <x v="21"/>
    <x v="21"/>
    <s v="44277_22"/>
    <n v="195.3130340457777"/>
    <n v="251.46013909662062"/>
    <n v="544.31642806080151"/>
    <n v="267.84475295454865"/>
    <n v="0.24790014701871363"/>
    <n v="2.9414553872272196"/>
    <n v="0.56820934292293013"/>
    <n v="-16.382125477880017"/>
    <n v="-17.794610980748701"/>
    <n v="-35.581929677573598"/>
    <n v="-20.402460385873109"/>
    <n v="-6.9996132756250471E-3"/>
    <n v="-3.9358038567268841E-2"/>
    <n v="-2.6067660608214228E-2"/>
    <n v="0"/>
    <n v="0"/>
    <n v="0"/>
    <n v="0"/>
    <n v="0"/>
    <n v="0"/>
    <n v="0"/>
  </r>
  <r>
    <x v="21"/>
    <x v="22"/>
    <s v="44277_23"/>
    <n v="180.05623984651345"/>
    <n v="233.55935099146075"/>
    <n v="505.63772107385842"/>
    <n v="247.32589125359095"/>
    <n v="0.23700344673269111"/>
    <n v="2.7411285362441129"/>
    <n v="0.5467575415353485"/>
    <n v="-19.626410953377977"/>
    <n v="-21.492178010399371"/>
    <n v="-43.108170577286216"/>
    <n v="-24.788717294900998"/>
    <n v="1.3675182479760658E-4"/>
    <n v="-7.1403249159584278E-2"/>
    <n v="-1.0367434451240156E-2"/>
    <n v="0"/>
    <n v="0"/>
    <n v="0"/>
    <n v="0"/>
    <n v="0"/>
    <n v="0"/>
    <n v="0"/>
  </r>
  <r>
    <x v="21"/>
    <x v="23"/>
    <s v="44277_24"/>
    <n v="160.54591905787356"/>
    <n v="207.96897736033344"/>
    <n v="450.97067875244483"/>
    <n v="220.18839547409496"/>
    <n v="0.21229246852716632"/>
    <n v="2.4485360623861769"/>
    <n v="0.49372806137186254"/>
    <n v="-21.891341564878893"/>
    <n v="-24.246711072124999"/>
    <n v="-48.880216786895318"/>
    <n v="-27.650920190383907"/>
    <n v="-2.2721830868311587E-3"/>
    <n v="-9.9874449535308329E-2"/>
    <n v="-1.6329450804243487E-2"/>
    <n v="0"/>
    <n v="0"/>
    <n v="0"/>
    <n v="0"/>
    <n v="0"/>
    <n v="0"/>
    <n v="0"/>
  </r>
  <r>
    <x v="22"/>
    <x v="0"/>
    <s v="44278_1"/>
    <n v="140.96473752458084"/>
    <n v="180.93470343530461"/>
    <n v="389.07407893332504"/>
    <n v="190.48323792976814"/>
    <n v="0.19924314018249384"/>
    <n v="2.1435137886770588"/>
    <n v="0.46612714432728974"/>
    <n v="-21.117023687504147"/>
    <n v="-23.895789954440403"/>
    <n v="-47.752297660491841"/>
    <n v="-26.60172215423939"/>
    <n v="6.3779377358041426E-3"/>
    <n v="-0.10588726268411298"/>
    <n v="2.3438475135324462E-3"/>
    <n v="0"/>
    <n v="0"/>
    <n v="0"/>
    <n v="0"/>
    <n v="0"/>
    <n v="0"/>
    <n v="0"/>
  </r>
  <r>
    <x v="22"/>
    <x v="1"/>
    <s v="44278_2"/>
    <n v="126.03764651861385"/>
    <n v="159.50040417325371"/>
    <n v="340.5161413087057"/>
    <n v="167.97069430642739"/>
    <n v="0.18241684961453919"/>
    <n v="1.9004445538005055"/>
    <n v="0.4288200226483242"/>
    <n v="-21.053112819023163"/>
    <n v="-24.491981207199807"/>
    <n v="-49.025134177039845"/>
    <n v="-26.53648954931008"/>
    <n v="3.7967743547939635E-3"/>
    <n v="-0.12400686949629675"/>
    <n v="-3.2048601079292015E-3"/>
    <n v="0"/>
    <n v="0"/>
    <n v="0"/>
    <n v="0"/>
    <n v="0"/>
    <n v="0"/>
    <n v="0"/>
  </r>
  <r>
    <x v="22"/>
    <x v="2"/>
    <s v="44278_3"/>
    <n v="117.64505381700879"/>
    <n v="147.24304000762734"/>
    <n v="312.08176988620482"/>
    <n v="155.24492583479463"/>
    <n v="0.17618030438912952"/>
    <n v="1.7636808051754356"/>
    <n v="0.41419207547450465"/>
    <n v="-21.282811946463742"/>
    <n v="-24.902554490119329"/>
    <n v="-50.385541657869567"/>
    <n v="-26.9466870299226"/>
    <n v="-5.0263334808328718E-3"/>
    <n v="-0.13683765205186785"/>
    <n v="-2.3215786937888977E-2"/>
    <n v="0"/>
    <n v="0"/>
    <n v="0"/>
    <n v="0"/>
    <n v="0"/>
    <n v="0"/>
    <n v="0"/>
  </r>
  <r>
    <x v="22"/>
    <x v="3"/>
    <s v="44278_4"/>
    <n v="113.30692945422727"/>
    <n v="141.10017427745035"/>
    <n v="298.42074977753538"/>
    <n v="148.95157232343703"/>
    <n v="0.17153053783365826"/>
    <n v="1.6952364940214235"/>
    <n v="0.40461377877846527"/>
    <n v="-22.332068808508481"/>
    <n v="-26.237883983790852"/>
    <n v="-52.478473744402436"/>
    <n v="-27.997513075250534"/>
    <n v="-9.0428159799284778E-3"/>
    <n v="-0.1583007232900154"/>
    <n v="-3.1940314592911689E-2"/>
    <n v="0"/>
    <n v="0"/>
    <n v="0"/>
    <n v="0"/>
    <n v="0"/>
    <n v="0"/>
    <n v="0"/>
  </r>
  <r>
    <x v="22"/>
    <x v="4"/>
    <s v="44278_5"/>
    <n v="111.35795969919984"/>
    <n v="138.31311091262086"/>
    <n v="291.8611685458082"/>
    <n v="145.81637998821509"/>
    <n v="0.15656575157683622"/>
    <n v="1.654229515391282"/>
    <n v="0.36989542804288178"/>
    <n v="-22.40722617182233"/>
    <n v="-26.471294770304901"/>
    <n v="-52.73001605097965"/>
    <n v="-28.116833054893007"/>
    <n v="-2.3602061704597003E-2"/>
    <n v="-0.18099125364012514"/>
    <n v="-6.5256498583343203E-2"/>
    <n v="0"/>
    <n v="0"/>
    <n v="0"/>
    <n v="0"/>
    <n v="0"/>
    <n v="0"/>
    <n v="0"/>
  </r>
  <r>
    <x v="22"/>
    <x v="5"/>
    <s v="44278_6"/>
    <n v="112.60312235314255"/>
    <n v="140.59158719808462"/>
    <n v="297.28236878882109"/>
    <n v="147.90114165830721"/>
    <n v="0.15410991815680511"/>
    <n v="1.6865364399587082"/>
    <n v="0.36386703090923311"/>
    <n v="-22.958102251326686"/>
    <n v="-27.32565784521698"/>
    <n v="-54.483559100214279"/>
    <n v="-28.809152060788854"/>
    <n v="-2.5734627031135458E-2"/>
    <n v="-0.19396064747229361"/>
    <n v="-6.983751446114253E-2"/>
    <n v="0"/>
    <n v="0"/>
    <n v="0"/>
    <n v="0"/>
    <n v="0"/>
    <n v="0"/>
    <n v="0"/>
  </r>
  <r>
    <x v="22"/>
    <x v="6"/>
    <s v="44278_7"/>
    <n v="122.98596876826407"/>
    <n v="153.4729232387422"/>
    <n v="324.86562827462552"/>
    <n v="162.41933935202121"/>
    <n v="0.16862865593404955"/>
    <n v="1.8282876067742433"/>
    <n v="0.39579280372760051"/>
    <n v="-22.781049176809947"/>
    <n v="-27.502732155063292"/>
    <n v="-55.388815167064443"/>
    <n v="-28.492957662517046"/>
    <n v="-2.0472415340108036E-2"/>
    <n v="-0.19718786708456998"/>
    <n v="-5.8033395347673461E-2"/>
    <n v="0"/>
    <n v="0"/>
    <n v="0"/>
    <n v="0"/>
    <n v="0"/>
    <n v="0"/>
    <n v="0"/>
  </r>
  <r>
    <x v="22"/>
    <x v="7"/>
    <s v="44278_8"/>
    <n v="145.89908596901216"/>
    <n v="177.39381602405544"/>
    <n v="373.70061607596972"/>
    <n v="190.92012204399688"/>
    <n v="0.16892631195234814"/>
    <n v="2.0671667048905542"/>
    <n v="0.39458738505334517"/>
    <n v="-19.159733795934009"/>
    <n v="-23.637310359859406"/>
    <n v="-48.710411948669417"/>
    <n v="-24.395863901118574"/>
    <n v="-2.4243260684574022E-2"/>
    <n v="-0.14931599638709289"/>
    <n v="-6.6697394470451171E-2"/>
    <n v="0"/>
    <n v="0"/>
    <n v="0"/>
    <n v="0"/>
    <n v="0"/>
    <n v="0"/>
    <n v="0"/>
  </r>
  <r>
    <x v="22"/>
    <x v="8"/>
    <s v="44278_9"/>
    <n v="164.40692679145516"/>
    <n v="202.83585535470547"/>
    <n v="425.18346704559741"/>
    <n v="216.23320321670622"/>
    <n v="0.18568796670791002"/>
    <n v="2.3864152054664265"/>
    <n v="0.43050992429123858"/>
    <n v="-15.273849077188874"/>
    <n v="-15.61461286208668"/>
    <n v="-34.281664880530897"/>
    <n v="-19.627980887790898"/>
    <n v="-7.7944909448354454E-3"/>
    <n v="3.5460321774726531E-3"/>
    <n v="-2.8951441797437149E-2"/>
    <n v="0"/>
    <n v="0"/>
    <n v="0"/>
    <n v="0"/>
    <n v="0"/>
    <n v="0"/>
    <n v="0"/>
  </r>
  <r>
    <x v="22"/>
    <x v="9"/>
    <s v="44278_10"/>
    <n v="181.62058179574694"/>
    <n v="223.95407228800872"/>
    <n v="469.22070846086518"/>
    <n v="238.10962119554782"/>
    <n v="0.22813380948650847"/>
    <n v="2.6504638152046662"/>
    <n v="0.52754288889123524"/>
    <n v="-9.7913476481034944"/>
    <n v="-8.6325169437579117"/>
    <n v="-19.871601194813966"/>
    <n v="-13.709216490701079"/>
    <n v="2.8365130267302332E-2"/>
    <n v="0.14182212106323749"/>
    <n v="5.4065145890965019E-2"/>
    <n v="0"/>
    <n v="0"/>
    <n v="0"/>
    <n v="0"/>
    <n v="0"/>
    <n v="0"/>
    <n v="0"/>
  </r>
  <r>
    <x v="22"/>
    <x v="10"/>
    <s v="44278_11"/>
    <n v="192.34279359708015"/>
    <n v="235.81139557535175"/>
    <n v="493.38908720659714"/>
    <n v="250.89488192055626"/>
    <n v="0.23625879426897345"/>
    <n v="2.8083102033385772"/>
    <n v="0.54574312291175175"/>
    <n v="-3.510748608659263"/>
    <n v="-1.0724797913834871"/>
    <n v="-4.4442987021310767"/>
    <n v="-6.3069280914807653"/>
    <n v="4.239706842167601E-2"/>
    <n v="0.26388874986603106"/>
    <n v="8.4765716642214106E-2"/>
    <n v="0"/>
    <n v="0"/>
    <n v="0"/>
    <n v="0"/>
    <n v="0"/>
    <n v="0"/>
    <n v="0"/>
  </r>
  <r>
    <x v="22"/>
    <x v="11"/>
    <s v="44278_12"/>
    <n v="200.35560750693617"/>
    <n v="243.90293924179929"/>
    <n v="510.1686218902521"/>
    <n v="260.3735818675159"/>
    <n v="0.23280976502601333"/>
    <n v="2.8830486600070109"/>
    <n v="0.53809994992256127"/>
    <n v="0.7163355797129376"/>
    <n v="4.0384773107040877"/>
    <n v="6.1881443355526011"/>
    <n v="-0.78192223894563595"/>
    <n v="4.3006069384145362E-2"/>
    <n v="0.31051830540895659"/>
    <n v="8.6201044676493532E-2"/>
    <n v="0"/>
    <n v="0"/>
    <n v="0"/>
    <n v="0"/>
    <n v="0"/>
    <n v="0"/>
    <n v="0"/>
  </r>
  <r>
    <x v="22"/>
    <x v="12"/>
    <s v="44278_13"/>
    <n v="209.1052634053504"/>
    <n v="254.37398678064491"/>
    <n v="533.02129617162416"/>
    <n v="272.4021992551302"/>
    <n v="0.23513172021767545"/>
    <n v="2.9923050296797626"/>
    <n v="0.54447812256356887"/>
    <n v="3.3326908708542029"/>
    <n v="7.080249362916029"/>
    <n v="12.707662519915234"/>
    <n v="2.9788776538638064"/>
    <n v="4.271027737658889E-2"/>
    <n v="0.33582907294752806"/>
    <n v="8.5149150668080278E-2"/>
    <n v="0"/>
    <n v="0"/>
    <n v="0"/>
    <n v="0"/>
    <n v="0"/>
    <n v="0"/>
    <n v="0"/>
  </r>
  <r>
    <x v="22"/>
    <x v="13"/>
    <s v="44278_14"/>
    <n v="215.62173025377342"/>
    <n v="262.51513282800067"/>
    <n v="552.51562242741124"/>
    <n v="282.97249886550952"/>
    <n v="0.23859832510284684"/>
    <n v="3.0465179261020947"/>
    <n v="0.55205655025957023"/>
    <n v="5.2271368259702324"/>
    <n v="8.3052232300155122"/>
    <n v="16.03598641807331"/>
    <n v="5.8230604710414413"/>
    <n v="3.8664282727901109E-2"/>
    <n v="0.32649662072523622"/>
    <n v="7.5797833719193061E-2"/>
    <n v="0"/>
    <n v="0"/>
    <n v="0"/>
    <n v="0"/>
    <n v="0"/>
    <n v="0"/>
    <n v="0"/>
  </r>
  <r>
    <x v="22"/>
    <x v="14"/>
    <s v="44278_15"/>
    <n v="215.70953199022861"/>
    <n v="265.30235514760921"/>
    <n v="558.14075373858327"/>
    <n v="283.00902413935876"/>
    <n v="0.23551333243334571"/>
    <n v="3.0953768678876306"/>
    <n v="0.54749219830196116"/>
    <n v="7.2405891842557182"/>
    <n v="11.851051962869622"/>
    <n v="23.159930338507184"/>
    <n v="8.408079277020839"/>
    <n v="3.3347109835744668E-2"/>
    <n v="0.37207680787294894"/>
    <n v="6.3591934677621476E-2"/>
    <n v="0"/>
    <n v="0"/>
    <n v="0"/>
    <n v="0"/>
    <n v="0"/>
    <n v="0"/>
    <n v="0"/>
  </r>
  <r>
    <x v="22"/>
    <x v="15"/>
    <s v="44278_16"/>
    <n v="214.29719149218298"/>
    <n v="263.3453998099738"/>
    <n v="552.24688621701125"/>
    <n v="279.01917497696263"/>
    <n v="0.24161365588892256"/>
    <n v="3.1027633893872495"/>
    <n v="0.56021778901601382"/>
    <n v="9.4673816340794854"/>
    <n v="15.069134732489777"/>
    <n v="30.375364598535295"/>
    <n v="11.175234153715595"/>
    <n v="4.1081009280994299E-2"/>
    <n v="0.42083818264584577"/>
    <n v="8.1418451386823742E-2"/>
    <n v="0"/>
    <n v="0"/>
    <n v="0"/>
    <n v="0"/>
    <n v="0"/>
    <n v="0"/>
    <n v="0"/>
  </r>
  <r>
    <x v="22"/>
    <x v="16"/>
    <s v="44278_17"/>
    <n v="208.537552185083"/>
    <n v="257.93140115877929"/>
    <n v="540.83647587958865"/>
    <n v="272.46290834106122"/>
    <n v="0.22668842522748098"/>
    <n v="3.0562674651052109"/>
    <n v="0.52760572751959312"/>
    <n v="6.4197320021874518"/>
    <n v="11.960376468806963"/>
    <n v="23.514138393602657"/>
    <n v="7.0698148838541979"/>
    <n v="3.6594036347208286E-2"/>
    <n v="0.40011158646370326"/>
    <n v="7.025649074766914E-2"/>
    <n v="0"/>
    <n v="0"/>
    <n v="0"/>
    <n v="0"/>
    <n v="0"/>
    <n v="0"/>
    <n v="0"/>
  </r>
  <r>
    <x v="22"/>
    <x v="17"/>
    <s v="44278_18"/>
    <n v="199.14351979747704"/>
    <n v="246.47142950967114"/>
    <n v="518.62222971294307"/>
    <n v="261.07055176364753"/>
    <n v="0.20947942426716129"/>
    <n v="2.9091674056410475"/>
    <n v="0.4847823034850795"/>
    <n v="0.75144054932355209"/>
    <n v="3.805827197901837"/>
    <n v="6.0627199472283229"/>
    <n v="-0.69856745168855117"/>
    <n v="2.4261033566703231E-2"/>
    <n v="0.28670715998477703"/>
    <n v="4.2252912966443935E-2"/>
    <n v="0"/>
    <n v="0"/>
    <n v="0"/>
    <n v="0"/>
    <n v="0"/>
    <n v="0"/>
    <n v="0"/>
  </r>
  <r>
    <x v="22"/>
    <x v="18"/>
    <s v="44278_19"/>
    <n v="186.4769780492303"/>
    <n v="231.93851233120785"/>
    <n v="490.81405701026398"/>
    <n v="247.0638171807062"/>
    <n v="0.17942214873116011"/>
    <n v="2.696803981826402"/>
    <n v="0.41430565276962128"/>
    <n v="-3.3809641844917628"/>
    <n v="-2.1117730036444264"/>
    <n v="-6.7046837810774402"/>
    <n v="-5.3104658906039317"/>
    <n v="5.0782084743594344E-3"/>
    <n v="0.17877307434476583"/>
    <n v="-1.9671744134581327E-3"/>
    <n v="0"/>
    <n v="0"/>
    <n v="0"/>
    <n v="0"/>
    <n v="0"/>
    <n v="0"/>
    <n v="0"/>
  </r>
  <r>
    <x v="22"/>
    <x v="19"/>
    <s v="44278_20"/>
    <n v="182.7640511458232"/>
    <n v="232.33929040309766"/>
    <n v="495.90124149349577"/>
    <n v="246.86558771466653"/>
    <n v="0.19055997976092118"/>
    <n v="2.7066842743323574"/>
    <n v="0.43680579574507383"/>
    <n v="-9.6858039818739137"/>
    <n v="-8.6502498500167402"/>
    <n v="-20.158756075356475"/>
    <n v="-11.933117190615807"/>
    <n v="-7.3714020747602154E-3"/>
    <n v="8.6170324964612924E-2"/>
    <n v="-2.9350487664631691E-2"/>
    <n v="0"/>
    <n v="0"/>
    <n v="0"/>
    <n v="0"/>
    <n v="0"/>
    <n v="0"/>
    <n v="0"/>
  </r>
  <r>
    <x v="22"/>
    <x v="20"/>
    <s v="44278_21"/>
    <n v="200.63157890577921"/>
    <n v="257.6306272844829"/>
    <n v="556.02584264291113"/>
    <n v="275.21088627760616"/>
    <n v="0.24032208127340401"/>
    <n v="3.027582789207548"/>
    <n v="0.55100532777988054"/>
    <n v="-15.013417021518318"/>
    <n v="-14.088036202106263"/>
    <n v="-28.830140947951559"/>
    <n v="-17.962699702745322"/>
    <n v="-1.5195285840221459E-2"/>
    <n v="1.3913481936362312E-2"/>
    <n v="-4.5804201585955912E-2"/>
    <n v="0"/>
    <n v="0"/>
    <n v="0"/>
    <n v="0"/>
    <n v="0"/>
    <n v="0"/>
    <n v="0"/>
  </r>
  <r>
    <x v="22"/>
    <x v="21"/>
    <s v="44278_22"/>
    <n v="194.80763802087989"/>
    <n v="251.65592014238166"/>
    <n v="543.9994393028112"/>
    <n v="267.49545534001476"/>
    <n v="0.24180112703301443"/>
    <n v="2.969649726927325"/>
    <n v="0.55474609492321758"/>
    <n v="-17.734601325361194"/>
    <n v="-17.064828630250204"/>
    <n v="-35.208773574088383"/>
    <n v="-21.918591559078891"/>
    <n v="-2.1090739307122259E-2"/>
    <n v="-1.6260259689211066E-2"/>
    <n v="-5.856614638820893E-2"/>
    <n v="0"/>
    <n v="0"/>
    <n v="0"/>
    <n v="0"/>
    <n v="0"/>
    <n v="0"/>
    <n v="0"/>
  </r>
  <r>
    <x v="22"/>
    <x v="22"/>
    <s v="44278_23"/>
    <n v="180.21128179618361"/>
    <n v="233.67499625085472"/>
    <n v="505.58466650355041"/>
    <n v="247.34075025877385"/>
    <n v="0.2228984363975012"/>
    <n v="2.7447769145024581"/>
    <n v="0.51429552295441128"/>
    <n v="-19.581807514914363"/>
    <n v="-19.239184712335803"/>
    <n v="-39.574362401590697"/>
    <n v="-24.694756716148699"/>
    <n v="-1.706870769018258E-2"/>
    <n v="-3.882802203235728E-2"/>
    <n v="-4.966299861114621E-2"/>
    <n v="0"/>
    <n v="0"/>
    <n v="0"/>
    <n v="0"/>
    <n v="0"/>
    <n v="0"/>
    <n v="0"/>
  </r>
  <r>
    <x v="22"/>
    <x v="23"/>
    <s v="44278_24"/>
    <n v="161.53866207936903"/>
    <n v="208.85291452482298"/>
    <n v="452.3364708673019"/>
    <n v="220.79494991556732"/>
    <n v="0.20479858878472257"/>
    <n v="2.4482904951760669"/>
    <n v="0.47551760275737953"/>
    <n v="-21.216877306735192"/>
    <n v="-21.378341766361768"/>
    <n v="-44.43207088078907"/>
    <n v="-27.130041141943433"/>
    <n v="-1.4103975198640411E-2"/>
    <n v="-6.5419400892804583E-2"/>
    <n v="-4.3572150222263309E-2"/>
    <n v="0"/>
    <n v="0"/>
    <n v="0"/>
    <n v="0"/>
    <n v="0"/>
    <n v="0"/>
    <n v="0"/>
  </r>
  <r>
    <x v="23"/>
    <x v="0"/>
    <s v="44279_1"/>
    <n v="141.66250729103535"/>
    <n v="181.5785998930784"/>
    <n v="390.33705189144041"/>
    <n v="191.46509782974769"/>
    <n v="0.18650706300265824"/>
    <n v="2.1336535840508772"/>
    <n v="0.4363988716221211"/>
    <n v="-21.20942788931205"/>
    <n v="-21.66746741656873"/>
    <n v="-45.573031331630887"/>
    <n v="-26.776555183793128"/>
    <n v="-1.5621137179112551E-2"/>
    <n v="-8.5861758637302235E-2"/>
    <n v="-4.6733067314295405E-2"/>
    <n v="0"/>
    <n v="0"/>
    <n v="0"/>
    <n v="0"/>
    <n v="0"/>
    <n v="0"/>
    <n v="0"/>
  </r>
  <r>
    <x v="23"/>
    <x v="1"/>
    <s v="44279_2"/>
    <n v="127.16573949139574"/>
    <n v="160.82640080738554"/>
    <n v="343.33680993803205"/>
    <n v="169.45047466722298"/>
    <n v="0.1715915701624737"/>
    <n v="1.9029882672860561"/>
    <n v="0.40218900400210233"/>
    <n v="-22.099985727677385"/>
    <n v="-23.286368825544841"/>
    <n v="-49.22548350362166"/>
    <n v="-28.161909125295153"/>
    <n v="-1.5611560250727428E-2"/>
    <n v="-0.10511926631066167"/>
    <n v="-4.7676606317221468E-2"/>
    <n v="0"/>
    <n v="0"/>
    <n v="0"/>
    <n v="0"/>
    <n v="0"/>
    <n v="0"/>
    <n v="0"/>
  </r>
  <r>
    <x v="23"/>
    <x v="2"/>
    <s v="44279_3"/>
    <n v="118.69375919395597"/>
    <n v="148.97223531988243"/>
    <n v="316.65417309762267"/>
    <n v="156.86562775671851"/>
    <n v="0.16361828466283213"/>
    <n v="1.7686323159554636"/>
    <n v="0.38421295126303456"/>
    <n v="-20.668660877478505"/>
    <n v="-23.258751737607295"/>
    <n v="-49.449097245591396"/>
    <n v="-27.491438488901032"/>
    <n v="-1.7421781976139909E-2"/>
    <n v="-0.11916328375618317"/>
    <n v="-5.1815551791632657E-2"/>
    <n v="0"/>
    <n v="0"/>
    <n v="0"/>
    <n v="0"/>
    <n v="0"/>
    <n v="0"/>
    <n v="0"/>
  </r>
  <r>
    <x v="23"/>
    <x v="3"/>
    <s v="44279_4"/>
    <n v="114.43957279566814"/>
    <n v="142.49205228014876"/>
    <n v="301.09480545432189"/>
    <n v="150.63063714004076"/>
    <n v="0.16465781818388578"/>
    <n v="1.7036221591321032"/>
    <n v="0.38689866262655481"/>
    <n v="-21.022626585821804"/>
    <n v="-23.680135700861413"/>
    <n v="-50.596265601284024"/>
    <n v="-27.934755034171644"/>
    <n v="-1.673008517807318E-2"/>
    <n v="-0.12322345895589562"/>
    <n v="-5.0405122848306311E-2"/>
    <n v="0"/>
    <n v="0"/>
    <n v="0"/>
    <n v="0"/>
    <n v="0"/>
    <n v="0"/>
    <n v="0"/>
  </r>
  <r>
    <x v="23"/>
    <x v="4"/>
    <s v="44279_5"/>
    <n v="112.62980761377976"/>
    <n v="140.2048879777177"/>
    <n v="296.37207779095849"/>
    <n v="147.70928216942846"/>
    <n v="0.16005395019826185"/>
    <n v="1.6760610634061233"/>
    <n v="0.37748573090484161"/>
    <n v="-21.484437196585866"/>
    <n v="-24.350225923883261"/>
    <n v="-51.794882970153857"/>
    <n v="-28.698477006136464"/>
    <n v="-1.9874101585767627E-2"/>
    <n v="-0.13937153312339087"/>
    <n v="-5.7176003206924279E-2"/>
    <n v="0"/>
    <n v="0"/>
    <n v="0"/>
    <n v="0"/>
    <n v="0"/>
    <n v="0"/>
    <n v="0"/>
  </r>
  <r>
    <x v="23"/>
    <x v="5"/>
    <s v="44279_6"/>
    <n v="113.50307568211649"/>
    <n v="142.3837454680135"/>
    <n v="301.33237542742495"/>
    <n v="149.53628904691877"/>
    <n v="0.15762026034062587"/>
    <n v="1.6926603644847575"/>
    <n v="0.37101875016992814"/>
    <n v="-22.354937247524855"/>
    <n v="-25.622277269264767"/>
    <n v="-54.204818863802728"/>
    <n v="-29.563936650988978"/>
    <n v="-2.1831830990431653E-2"/>
    <n v="-0.16304013840847137"/>
    <n v="-6.197926337433201E-2"/>
    <n v="0"/>
    <n v="0"/>
    <n v="0"/>
    <n v="0"/>
    <n v="0"/>
    <n v="0"/>
    <n v="0"/>
  </r>
  <r>
    <x v="23"/>
    <x v="6"/>
    <s v="44279_7"/>
    <n v="123.85006841091675"/>
    <n v="154.61644475783478"/>
    <n v="327.56077166632434"/>
    <n v="163.25511653873596"/>
    <n v="0.16210166320596436"/>
    <n v="1.8158135484411528"/>
    <n v="0.38103200614563781"/>
    <n v="-21.424546563849603"/>
    <n v="-25.360738210120115"/>
    <n v="-53.97979069119841"/>
    <n v="-28.703957080842798"/>
    <n v="-2.1974172867283717E-2"/>
    <n v="-0.16727885527261691"/>
    <n v="-6.1557496808897424E-2"/>
    <n v="0"/>
    <n v="0"/>
    <n v="0"/>
    <n v="0"/>
    <n v="0"/>
    <n v="0"/>
    <n v="0"/>
  </r>
  <r>
    <x v="23"/>
    <x v="7"/>
    <s v="44279_8"/>
    <n v="146.46752190168124"/>
    <n v="178.50375237182448"/>
    <n v="376.15531282911081"/>
    <n v="192.04869153369555"/>
    <n v="0.17247629266547065"/>
    <n v="2.0575963605762908"/>
    <n v="0.40327125442599082"/>
    <n v="-17.731501431642855"/>
    <n v="-21.65243660134427"/>
    <n v="-47.314733703431408"/>
    <n v="-24.158911830409188"/>
    <n v="-2.1751133466791892E-2"/>
    <n v="-0.13022955864834707"/>
    <n v="-6.0870228292168302E-2"/>
    <n v="0"/>
    <n v="0"/>
    <n v="0"/>
    <n v="0"/>
    <n v="0"/>
    <n v="0"/>
    <n v="0"/>
  </r>
  <r>
    <x v="23"/>
    <x v="8"/>
    <s v="44279_9"/>
    <n v="164.7035173475075"/>
    <n v="203.10970791159963"/>
    <n v="425.96047128159785"/>
    <n v="216.68196916547188"/>
    <n v="0.24047445322413039"/>
    <n v="2.404920424800697"/>
    <n v="0.55584364249716567"/>
    <n v="-16.775322674641263"/>
    <n v="-18.027209817746407"/>
    <n v="-39.342863814197059"/>
    <n v="-22.52177100794886"/>
    <n v="9.627758886066316E-3"/>
    <n v="-1.0886168985647513E-2"/>
    <n v="1.1410904779410563E-2"/>
    <n v="0"/>
    <n v="0"/>
    <n v="0"/>
    <n v="0"/>
    <n v="0"/>
    <n v="0"/>
    <n v="0"/>
  </r>
  <r>
    <x v="23"/>
    <x v="9"/>
    <s v="44279_10"/>
    <n v="182.07598302422653"/>
    <n v="224.65412722453573"/>
    <n v="470.3503972370886"/>
    <n v="238.88654771030954"/>
    <n v="0.3088835636440721"/>
    <n v="2.7128532201905586"/>
    <n v="0.71354552657396819"/>
    <n v="-9.990665896911004"/>
    <n v="-8.9528773525447924"/>
    <n v="-20.92568245867205"/>
    <n v="-14.350207886752532"/>
    <n v="5.0838329658908457E-2"/>
    <n v="0.15667604459277296"/>
    <n v="0.10458900534801743"/>
    <n v="0"/>
    <n v="0"/>
    <n v="0"/>
    <n v="0"/>
    <n v="0"/>
    <n v="0"/>
    <n v="0"/>
  </r>
  <r>
    <x v="23"/>
    <x v="10"/>
    <s v="44279_11"/>
    <n v="192.411160150184"/>
    <n v="235.49428982340018"/>
    <n v="492.58717408134663"/>
    <n v="250.82786560774068"/>
    <n v="0.35145637556187187"/>
    <n v="2.8752640511673371"/>
    <n v="0.81167377331473667"/>
    <n v="-5.1783150763505166"/>
    <n v="-3.6268607216776205"/>
    <n v="-9.8003093641743657"/>
    <n v="-9.0841366779638157"/>
    <n v="6.8926114361558516E-2"/>
    <n v="0.24605031445352521"/>
    <n v="0.14469971184521446"/>
    <n v="0"/>
    <n v="0"/>
    <n v="0"/>
    <n v="0"/>
    <n v="0"/>
    <n v="0"/>
    <n v="0"/>
  </r>
  <r>
    <x v="23"/>
    <x v="11"/>
    <s v="44279_12"/>
    <n v="200.75000941244835"/>
    <n v="244.00230579851248"/>
    <n v="510.24347682771315"/>
    <n v="260.85198712214253"/>
    <n v="0.34625680407147391"/>
    <n v="2.9687938283534239"/>
    <n v="0.79910479845890636"/>
    <n v="-1.0941473828916761"/>
    <n v="1.6041134316834067"/>
    <n v="0.27619817127330704"/>
    <n v="-4.022384736245618"/>
    <n v="6.9253450458986412E-2"/>
    <n v="0.31608557115607921"/>
    <n v="0.1455394928673221"/>
    <n v="0"/>
    <n v="0"/>
    <n v="0"/>
    <n v="0"/>
    <n v="1.8478728008085851E-5"/>
    <n v="0"/>
    <n v="0"/>
  </r>
  <r>
    <x v="23"/>
    <x v="12"/>
    <s v="44279_13"/>
    <n v="209.13336977389559"/>
    <n v="253.19854898617527"/>
    <n v="529.85343184878332"/>
    <n v="271.90143669262625"/>
    <n v="0.35938125540140087"/>
    <n v="3.0676074042928581"/>
    <n v="0.82924655065013742"/>
    <n v="-0.2826124492617974"/>
    <n v="2.1845358585375267"/>
    <n v="1.487465924496215"/>
    <n v="-2.7176236046026232"/>
    <n v="7.4383644050029271E-2"/>
    <n v="0.31916293486746694"/>
    <n v="0.15700536428170808"/>
    <n v="0"/>
    <n v="0"/>
    <n v="0"/>
    <n v="0"/>
    <n v="2.2172876031491269E-2"/>
    <n v="0"/>
    <n v="0"/>
  </r>
  <r>
    <x v="23"/>
    <x v="13"/>
    <s v="44279_14"/>
    <n v="214.42098761233746"/>
    <n v="260.64259493017158"/>
    <n v="547.93851324752745"/>
    <n v="281.5894406595242"/>
    <n v="0.35270995837562336"/>
    <n v="3.1057188190406149"/>
    <n v="0.81468471969287604"/>
    <n v="1.6656474095235705"/>
    <n v="3.8282118053669114"/>
    <n v="5.4492360244258409"/>
    <n v="0.2658167159611895"/>
    <n v="8.2869405022744952E-2"/>
    <n v="0.3255115594599175"/>
    <n v="0.1763278021506598"/>
    <n v="0"/>
    <n v="0"/>
    <n v="0"/>
    <n v="0"/>
    <n v="0.1090113162330061"/>
    <n v="0"/>
    <n v="0.11841535916946391"/>
  </r>
  <r>
    <x v="23"/>
    <x v="14"/>
    <s v="44279_15"/>
    <n v="213.28282670530382"/>
    <n v="261.57038305782157"/>
    <n v="549.5198411721185"/>
    <n v="279.76354007652253"/>
    <n v="0.33141252086036621"/>
    <n v="3.1323459282764974"/>
    <n v="0.76674057130361273"/>
    <n v="3.0439159960080655"/>
    <n v="6.8979201352489996"/>
    <n v="11.410883992301857"/>
    <n v="2.503071229107372"/>
    <n v="6.9767613302415973E-2"/>
    <n v="0.36460104687306505"/>
    <n v="0.1462891417419053"/>
    <n v="0"/>
    <n v="0"/>
    <n v="0"/>
    <n v="0"/>
    <n v="3.0818820039620699E-2"/>
    <n v="0"/>
    <n v="0"/>
  </r>
  <r>
    <x v="23"/>
    <x v="15"/>
    <s v="44279_16"/>
    <n v="210.25973625484039"/>
    <n v="258.06995069000828"/>
    <n v="540.9019952556431"/>
    <n v="274.32428493376995"/>
    <n v="0.37069811544823533"/>
    <n v="3.1541125441946831"/>
    <n v="0.85811604468102409"/>
    <n v="4.3576953509755398"/>
    <n v="9.3367593688483268"/>
    <n v="17.000022574654707"/>
    <n v="4.2502666607113797"/>
    <n v="9.3187688288974502E-2"/>
    <n v="0.42624897227915531"/>
    <n v="0.20018389924778354"/>
    <n v="0"/>
    <n v="0"/>
    <n v="0"/>
    <n v="0"/>
    <n v="0.16844204055765249"/>
    <n v="0"/>
    <n v="0.25256218442529049"/>
  </r>
  <r>
    <x v="23"/>
    <x v="16"/>
    <s v="44279_17"/>
    <n v="205.002240046221"/>
    <n v="252.32874310210926"/>
    <n v="528.46169718200849"/>
    <n v="267.34752677393448"/>
    <n v="0.36277668831835047"/>
    <n v="3.1039176289684911"/>
    <n v="0.84085866776753371"/>
    <n v="1.9871095507440391"/>
    <n v="6.463037301394789"/>
    <n v="11.075271036813035"/>
    <n v="1.2906054249172079"/>
    <n v="7.2005997534432931E-2"/>
    <n v="0.37954216760811499"/>
    <n v="0.15186067282265134"/>
    <n v="0"/>
    <n v="0"/>
    <n v="0"/>
    <n v="0"/>
    <n v="0"/>
    <n v="0"/>
    <n v="0"/>
  </r>
  <r>
    <x v="23"/>
    <x v="17"/>
    <s v="44279_18"/>
    <n v="194.43329300810814"/>
    <n v="239.99985819923"/>
    <n v="504.15017645866061"/>
    <n v="254.77047589436614"/>
    <n v="0.35398689787479382"/>
    <n v="2.9415138695359504"/>
    <n v="0.82083278319047037"/>
    <n v="1.6472569162190629"/>
    <n v="4.7393914005666424"/>
    <n v="8.2373600523491692"/>
    <n v="1.8599333456511213"/>
    <n v="8.2742876817428979E-2"/>
    <n v="0.33779597616112578"/>
    <n v="0.17649144704217073"/>
    <n v="0"/>
    <n v="0"/>
    <n v="0"/>
    <n v="0"/>
    <n v="0.10563403211516406"/>
    <n v="0"/>
    <n v="0.10898900584324971"/>
  </r>
  <r>
    <x v="23"/>
    <x v="18"/>
    <s v="44279_19"/>
    <n v="182.14247819293675"/>
    <n v="226.67236599279596"/>
    <n v="479.15974135877417"/>
    <n v="241.42369685541226"/>
    <n v="0.33409683858861589"/>
    <n v="2.7572649451284978"/>
    <n v="0.77052020405763966"/>
    <n v="-5.8722182827783422"/>
    <n v="-5.4914952046965997"/>
    <n v="-13.038490971394715"/>
    <n v="-7.4253108007005437"/>
    <n v="6.5935891729990051E-2"/>
    <n v="0.17869568473301023"/>
    <n v="0.13802361815873471"/>
    <n v="0"/>
    <n v="0"/>
    <n v="0"/>
    <n v="0"/>
    <n v="0"/>
    <n v="0"/>
    <n v="0"/>
  </r>
  <r>
    <x v="23"/>
    <x v="19"/>
    <s v="44279_20"/>
    <n v="180.11611355775869"/>
    <n v="228.60084413217606"/>
    <n v="487.95952077940819"/>
    <n v="242.99808714037616"/>
    <n v="0.34675036573126644"/>
    <n v="2.7802228971376337"/>
    <n v="0.79647987123208719"/>
    <n v="-10.532890490160735"/>
    <n v="-10.999726922720734"/>
    <n v="-23.661885090383805"/>
    <n v="-12.662740049236323"/>
    <n v="4.9429074326886077E-2"/>
    <n v="9.5038749464549821E-2"/>
    <n v="0.1011092774837596"/>
    <n v="0"/>
    <n v="0"/>
    <n v="0"/>
    <n v="0"/>
    <n v="0"/>
    <n v="0"/>
    <n v="0"/>
  </r>
  <r>
    <x v="23"/>
    <x v="20"/>
    <s v="44279_21"/>
    <n v="198.2201396784173"/>
    <n v="253.51078206793102"/>
    <n v="547.30007055657006"/>
    <n v="271.38068188694371"/>
    <n v="0.39223589243291684"/>
    <n v="3.068421236550984"/>
    <n v="0.89944164103082413"/>
    <n v="-16.271272085375728"/>
    <n v="-17.504346402749327"/>
    <n v="-34.773794396467295"/>
    <n v="-19.433487005608711"/>
    <n v="3.4869690161625541E-2"/>
    <n v="-1.3052643192775656E-2"/>
    <n v="6.9713841786100211E-2"/>
    <n v="0"/>
    <n v="0"/>
    <n v="0"/>
    <n v="0"/>
    <n v="0"/>
    <n v="0"/>
    <n v="0"/>
  </r>
  <r>
    <x v="23"/>
    <x v="21"/>
    <s v="44279_22"/>
    <n v="191.99244747768498"/>
    <n v="247.20615406614294"/>
    <n v="534.34174946995756"/>
    <n v="263.76893226189958"/>
    <n v="0.35596456107218621"/>
    <n v="2.9724172832420375"/>
    <n v="0.81790627381048053"/>
    <n v="-19.259671775172173"/>
    <n v="-20.941063724102282"/>
    <n v="-42.283510538678186"/>
    <n v="-23.527722016279924"/>
    <n v="2.1103720355070816E-2"/>
    <n v="-5.3059881383663882E-2"/>
    <n v="3.8298891469221483E-2"/>
    <n v="0"/>
    <n v="0"/>
    <n v="0"/>
    <n v="0"/>
    <n v="0"/>
    <n v="0"/>
    <n v="0"/>
  </r>
  <r>
    <x v="23"/>
    <x v="22"/>
    <s v="44279_23"/>
    <n v="177.81604246802436"/>
    <n v="229.96272379071888"/>
    <n v="497.34345888330449"/>
    <n v="244.29188013989503"/>
    <n v="0.33239528939966617"/>
    <n v="2.7665448236903032"/>
    <n v="0.76562996579088982"/>
    <n v="-22.298768003318461"/>
    <n v="-24.521611445783471"/>
    <n v="-49.666894267962448"/>
    <n v="-27.956999639534288"/>
    <n v="1.7572725914959453E-2"/>
    <n v="-9.1870411776654337E-2"/>
    <n v="3.0282528313803715E-2"/>
    <n v="0"/>
    <n v="0"/>
    <n v="0"/>
    <n v="0"/>
    <n v="0"/>
    <n v="0"/>
    <n v="0"/>
  </r>
  <r>
    <x v="23"/>
    <x v="23"/>
    <s v="44279_24"/>
    <n v="159.92897936293804"/>
    <n v="206.45065686317818"/>
    <n v="447.12484648221243"/>
    <n v="218.88209375103926"/>
    <n v="0.31468958013814191"/>
    <n v="2.4870502865123822"/>
    <n v="0.72957609105415844"/>
    <n v="-23.71350996107055"/>
    <n v="-26.169652128487389"/>
    <n v="-53.155581387514182"/>
    <n v="-30.160704919804132"/>
    <n v="2.3470116585514678E-2"/>
    <n v="-0.10997038789940831"/>
    <n v="4.3271586245834985E-2"/>
    <n v="0"/>
    <n v="0"/>
    <n v="0"/>
    <n v="0"/>
    <n v="0"/>
    <n v="0"/>
    <n v="0"/>
  </r>
  <r>
    <x v="24"/>
    <x v="0"/>
    <s v="44280_1"/>
    <n v="140.2321370665349"/>
    <n v="179.24221175238921"/>
    <n v="385.65605823099054"/>
    <n v="189.44635567016368"/>
    <n v="0.29606747047715831"/>
    <n v="2.1812715562701084"/>
    <n v="0.68981662236020569"/>
    <n v="-22.879445827843814"/>
    <n v="-26.360787769182611"/>
    <n v="-53.637187360187013"/>
    <n v="-29.808220146694122"/>
    <n v="2.4724638124943528E-2"/>
    <n v="-0.11522513562021251"/>
    <n v="4.6266290314585748E-2"/>
    <n v="0"/>
    <n v="0"/>
    <n v="0"/>
    <n v="0"/>
    <n v="0"/>
    <n v="0"/>
    <n v="0"/>
  </r>
  <r>
    <x v="24"/>
    <x v="1"/>
    <s v="44280_2"/>
    <n v="125.69249267236177"/>
    <n v="158.36180553923887"/>
    <n v="338.09584337447069"/>
    <n v="167.19151163164256"/>
    <n v="0.28497114421498843"/>
    <n v="1.9517891814564221"/>
    <n v="0.6648052138773658"/>
    <n v="-18.040000578453952"/>
    <n v="-22.59070507228542"/>
    <n v="-46.138475119346943"/>
    <n v="-23.845679122113122"/>
    <n v="2.3910414128224037E-2"/>
    <n v="-0.1130575405504699"/>
    <n v="4.3715707655766586E-2"/>
    <n v="0"/>
    <n v="0"/>
    <n v="0"/>
    <n v="0"/>
    <n v="0"/>
    <n v="0"/>
    <n v="0"/>
  </r>
  <r>
    <x v="24"/>
    <x v="2"/>
    <s v="44280_3"/>
    <n v="117.76492577418109"/>
    <n v="146.96374386594223"/>
    <n v="312.37211639968075"/>
    <n v="155.05489207970331"/>
    <n v="0.27833194555555535"/>
    <n v="1.8191895881008235"/>
    <n v="0.64944690239849878"/>
    <n v="-19.380656770288002"/>
    <n v="-24.448045254541828"/>
    <n v="-50.107846612166284"/>
    <n v="-25.56653865165719"/>
    <n v="2.1306332680587688E-2"/>
    <n v="-0.13839482540275441"/>
    <n v="3.7943367233045144E-2"/>
    <n v="0"/>
    <n v="0"/>
    <n v="0"/>
    <n v="0"/>
    <n v="0"/>
    <n v="0"/>
    <n v="0"/>
  </r>
  <r>
    <x v="24"/>
    <x v="3"/>
    <s v="44280_4"/>
    <n v="113.51929889724241"/>
    <n v="140.59447106119367"/>
    <n v="297.24700407744143"/>
    <n v="148.6657822059714"/>
    <n v="0.27188635162366315"/>
    <n v="1.7509526962486823"/>
    <n v="0.63534648974378016"/>
    <n v="-19.512072700339782"/>
    <n v="-24.650013608416113"/>
    <n v="-50.392447676391832"/>
    <n v="-25.6745502104183"/>
    <n v="1.7144134495100983E-2"/>
    <n v="-0.14365096833474675"/>
    <n v="2.8526583888859886E-2"/>
    <n v="0"/>
    <n v="0"/>
    <n v="0"/>
    <n v="0"/>
    <n v="0"/>
    <n v="0"/>
    <n v="0"/>
  </r>
  <r>
    <x v="24"/>
    <x v="4"/>
    <s v="44280_5"/>
    <n v="111.58432916367812"/>
    <n v="138.11809962691814"/>
    <n v="291.12055315214928"/>
    <n v="146.09829383520102"/>
    <n v="0.26795133389826142"/>
    <n v="1.7257231476014405"/>
    <n v="0.62651461007138465"/>
    <n v="-19.483214383671683"/>
    <n v="-24.509731349684241"/>
    <n v="-50.088189759676631"/>
    <n v="-25.491960434543099"/>
    <n v="1.6651430614160984E-2"/>
    <n v="-0.13946688059348958"/>
    <n v="2.7309146286891593E-2"/>
    <n v="0"/>
    <n v="0"/>
    <n v="0"/>
    <n v="0"/>
    <n v="0"/>
    <n v="0"/>
    <n v="0"/>
  </r>
  <r>
    <x v="24"/>
    <x v="5"/>
    <s v="44280_6"/>
    <n v="112.66584259676263"/>
    <n v="140.25357386705815"/>
    <n v="296.47882310729494"/>
    <n v="147.84127732407111"/>
    <n v="0.27035793887782628"/>
    <n v="1.7561293977772983"/>
    <n v="0.63145345400912756"/>
    <n v="-19.874630114968742"/>
    <n v="-25.222175689305818"/>
    <n v="-51.344827786277072"/>
    <n v="-25.97535807045637"/>
    <n v="1.6413614119668619E-2"/>
    <n v="-0.1547420049070658"/>
    <n v="2.7059943786936026E-2"/>
    <n v="0"/>
    <n v="0"/>
    <n v="0"/>
    <n v="0"/>
    <n v="0"/>
    <n v="0"/>
    <n v="0"/>
  </r>
  <r>
    <x v="24"/>
    <x v="6"/>
    <s v="44280_7"/>
    <n v="122.27876488884814"/>
    <n v="151.79753843353848"/>
    <n v="320.56152626409903"/>
    <n v="160.53429226128634"/>
    <n v="0.27527975573262753"/>
    <n v="1.8761281223035415"/>
    <n v="0.64289628409955124"/>
    <n v="-19.595670731606614"/>
    <n v="-25.513867623283627"/>
    <n v="-52.597954530261063"/>
    <n v="-25.67588043792086"/>
    <n v="1.4806283310672569E-2"/>
    <n v="-0.16482977232973495"/>
    <n v="2.3994179542689724E-2"/>
    <n v="0"/>
    <n v="0"/>
    <n v="0"/>
    <n v="0"/>
    <n v="0"/>
    <n v="0"/>
    <n v="0"/>
  </r>
  <r>
    <x v="24"/>
    <x v="7"/>
    <s v="44280_8"/>
    <n v="144.71551463654313"/>
    <n v="175.77090288383025"/>
    <n v="369.62825619759678"/>
    <n v="188.3010350765615"/>
    <n v="0.29456843008628503"/>
    <n v="2.1324612615804637"/>
    <n v="0.68351527305615245"/>
    <n v="-15.828230339081882"/>
    <n v="-21.832461355593679"/>
    <n v="-45.546151360731237"/>
    <n v="-21.29802825988719"/>
    <n v="1.8509831032480547E-2"/>
    <n v="-0.12912678754144843"/>
    <n v="3.2263803376180844E-2"/>
    <n v="0"/>
    <n v="0"/>
    <n v="0"/>
    <n v="0"/>
    <n v="0"/>
    <n v="0"/>
    <n v="0"/>
  </r>
  <r>
    <x v="24"/>
    <x v="8"/>
    <s v="44280_9"/>
    <n v="162.97842023936207"/>
    <n v="201.66835208895583"/>
    <n v="423.09421789330423"/>
    <n v="213.93983533212401"/>
    <n v="0.31975176036809716"/>
    <n v="2.4652688651826842"/>
    <n v="0.73873902479738007"/>
    <n v="-23.426069644339783"/>
    <n v="-27.397399483559315"/>
    <n v="-62.280164632848546"/>
    <n v="-32.597829204430788"/>
    <n v="3.0846538069279571E-2"/>
    <n v="-7.4533425443372311E-2"/>
    <n v="6.0640235811978346E-2"/>
    <n v="0"/>
    <n v="0"/>
    <n v="0"/>
    <n v="0"/>
    <n v="0"/>
    <n v="0"/>
    <n v="0"/>
  </r>
  <r>
    <x v="24"/>
    <x v="9"/>
    <s v="44280_10"/>
    <n v="179.98493562257516"/>
    <n v="223.58186468093422"/>
    <n v="470.25975195761254"/>
    <n v="236.42039712830544"/>
    <n v="0.367429305202709"/>
    <n v="2.7472363166961165"/>
    <n v="0.84608779942885903"/>
    <n v="-26.124331483542488"/>
    <n v="-27.342604807450201"/>
    <n v="-64.790516529423314"/>
    <n v="-37.618187577815227"/>
    <n v="7.1925919311793096E-2"/>
    <n v="2.8640408435743156E-2"/>
    <n v="0.15414939621936644"/>
    <n v="0"/>
    <n v="0"/>
    <n v="0"/>
    <n v="0"/>
    <n v="0"/>
    <n v="0"/>
    <n v="0"/>
  </r>
  <r>
    <x v="24"/>
    <x v="10"/>
    <s v="44280_11"/>
    <n v="189.6554206097795"/>
    <n v="234.74692436028596"/>
    <n v="495.04251904619679"/>
    <n v="248.91538853616723"/>
    <n v="0.35893742879778873"/>
    <n v="2.8896608542269848"/>
    <n v="0.82735797740529504"/>
    <n v="-21.963440573699977"/>
    <n v="-22.82667409924904"/>
    <n v="-55.349554238368711"/>
    <n v="-32.777246978134166"/>
    <n v="9.6098469214622007E-2"/>
    <n v="0.12279901790095167"/>
    <n v="0.20785228835114519"/>
    <n v="0"/>
    <n v="0"/>
    <n v="0"/>
    <n v="0"/>
    <n v="0.21498202669313324"/>
    <n v="0"/>
    <n v="0.37477246705017198"/>
  </r>
  <r>
    <x v="24"/>
    <x v="11"/>
    <s v="44280_12"/>
    <n v="194.9239936651033"/>
    <n v="237.2784863903249"/>
    <n v="504.52976867972552"/>
    <n v="255.26617485353276"/>
    <n v="0.33700918440177818"/>
    <n v="2.8937861091859314"/>
    <n v="0.77785865876748261"/>
    <n v="-18.803737613079544"/>
    <n v="-18.931082480198107"/>
    <n v="-47.828330008750761"/>
    <n v="-28.835574616207694"/>
    <n v="9.082792913618272E-2"/>
    <n v="0.16604762554426605"/>
    <n v="0.19538952327786674"/>
    <n v="0"/>
    <n v="0"/>
    <n v="0"/>
    <n v="0"/>
    <n v="0.20715693381827885"/>
    <n v="0"/>
    <n v="0.35210873045000574"/>
  </r>
  <r>
    <x v="24"/>
    <x v="12"/>
    <s v="44280_13"/>
    <n v="202.3846578845538"/>
    <n v="245.66095047850482"/>
    <n v="520.70820858199409"/>
    <n v="265.79420601365575"/>
    <n v="0.35491035773127999"/>
    <n v="2.9781372976948917"/>
    <n v="0.81635738949791103"/>
    <n v="-19.089419382358667"/>
    <n v="-18.108166227468164"/>
    <n v="-45.659403565604549"/>
    <n v="-27.713312665181459"/>
    <n v="0.10857636609562524"/>
    <n v="0.19866549712169682"/>
    <n v="0.23624196419032673"/>
    <n v="0"/>
    <n v="0"/>
    <n v="0"/>
    <n v="0"/>
    <n v="0.34733952209463642"/>
    <n v="0"/>
    <n v="0.64527801026905374"/>
  </r>
  <r>
    <x v="24"/>
    <x v="13"/>
    <s v="44280_14"/>
    <n v="207.41245147821178"/>
    <n v="250.95534328466317"/>
    <n v="533.99322469596052"/>
    <n v="273.92367753996444"/>
    <n v="0.3522108096257402"/>
    <n v="2.9864135647442271"/>
    <n v="0.81057792270986662"/>
    <n v="-19.216685180418281"/>
    <n v="-19.578671235714555"/>
    <n v="-47.43632978893524"/>
    <n v="-27.815419292108579"/>
    <n v="8.9530146785826617E-2"/>
    <n v="0.14080985410877206"/>
    <n v="0.19424166304588886"/>
    <n v="0"/>
    <n v="0"/>
    <n v="0"/>
    <n v="0"/>
    <n v="0.16879505012298063"/>
    <n v="0"/>
    <n v="0.28409091221012495"/>
  </r>
  <r>
    <x v="24"/>
    <x v="14"/>
    <s v="44280_15"/>
    <n v="203.38885239220301"/>
    <n v="248.1516910917548"/>
    <n v="529.14438640409651"/>
    <n v="269.20813582046344"/>
    <n v="0.31729886617253933"/>
    <n v="2.9304370886704856"/>
    <n v="0.73211834804448317"/>
    <n v="-18.373994544473966"/>
    <n v="-17.973902817532551"/>
    <n v="-42.605008989434758"/>
    <n v="-26.150725503117066"/>
    <n v="7.3899616509042573E-2"/>
    <n v="0.14815003495577161"/>
    <n v="0.15702995234015418"/>
    <n v="0"/>
    <n v="0"/>
    <n v="0"/>
    <n v="0"/>
    <n v="9.2319534076710397E-2"/>
    <n v="0"/>
    <n v="9.3791358192510513E-2"/>
  </r>
  <r>
    <x v="24"/>
    <x v="15"/>
    <s v="44280_16"/>
    <n v="199.76456454031609"/>
    <n v="247.24018187448428"/>
    <n v="521.52768218199253"/>
    <n v="262.5372829212065"/>
    <n v="0.25755353756994553"/>
    <n v="2.9029174587529547"/>
    <n v="0.59695241103973118"/>
    <n v="-16.817298991170354"/>
    <n v="-14.131964726174033"/>
    <n v="-36.015425821364474"/>
    <n v="-24.391572702559937"/>
    <n v="6.0128844783250208E-2"/>
    <n v="0.18071417221912148"/>
    <n v="0.12500665155364282"/>
    <n v="0"/>
    <n v="0"/>
    <n v="0"/>
    <n v="0"/>
    <n v="7.6210187872075882E-2"/>
    <n v="0"/>
    <n v="4.9663785523994919E-2"/>
  </r>
  <r>
    <x v="24"/>
    <x v="16"/>
    <s v="44280_17"/>
    <n v="192.63228971011648"/>
    <n v="239.16097881824081"/>
    <n v="504.96872571051341"/>
    <n v="253.41265144793701"/>
    <n v="0.21248266183675349"/>
    <n v="2.7825424869651103"/>
    <n v="0.49359293248955555"/>
    <n v="-18.559511901108205"/>
    <n v="-15.97579444917325"/>
    <n v="-39.364936561799027"/>
    <n v="-26.203019829686355"/>
    <n v="2.8476999592268269E-2"/>
    <n v="0.13931979482954954"/>
    <n v="5.2617474621565311E-2"/>
    <n v="0"/>
    <n v="0"/>
    <n v="0"/>
    <n v="0"/>
    <n v="0"/>
    <n v="0"/>
    <n v="0"/>
  </r>
  <r>
    <x v="24"/>
    <x v="17"/>
    <s v="44280_18"/>
    <n v="185.23834247769602"/>
    <n v="229.74816746957194"/>
    <n v="485.32043370856678"/>
    <n v="243.84556457743454"/>
    <n v="0.20032128213589179"/>
    <n v="2.6742426092778491"/>
    <n v="0.46479042762865513"/>
    <n v="-20.956613403632193"/>
    <n v="-20.81582076123512"/>
    <n v="-48.676304584230131"/>
    <n v="-30.250661768010186"/>
    <n v="7.1246858510357605E-3"/>
    <n v="5.3839261051228611E-2"/>
    <n v="3.3081974549115673E-3"/>
    <n v="0"/>
    <n v="0"/>
    <n v="0"/>
    <n v="0"/>
    <n v="0"/>
    <n v="0"/>
    <n v="0"/>
  </r>
  <r>
    <x v="24"/>
    <x v="18"/>
    <s v="44280_19"/>
    <n v="175.75059831773802"/>
    <n v="220.19466311663729"/>
    <n v="468.6226226772402"/>
    <n v="234.83884591681968"/>
    <n v="0.1826107259820168"/>
    <n v="2.5322480973124404"/>
    <n v="0.42331739828218362"/>
    <n v="-25.073299086402468"/>
    <n v="-27.07785626117694"/>
    <n v="-60.749791412565123"/>
    <n v="-35.362403449404077"/>
    <n v="1.617201357036171E-3"/>
    <n v="-5.1035868885631046E-2"/>
    <n v="-8.0670460828761673E-3"/>
    <n v="0"/>
    <n v="0"/>
    <n v="0"/>
    <n v="0"/>
    <n v="0"/>
    <n v="0"/>
    <n v="0"/>
  </r>
  <r>
    <x v="24"/>
    <x v="19"/>
    <s v="44280_20"/>
    <n v="177.72536359062073"/>
    <n v="226.97704165592066"/>
    <n v="487.65416021553932"/>
    <n v="242.3539459901296"/>
    <n v="0.19921821344599888"/>
    <n v="2.6120803955637211"/>
    <n v="0.45681985837098588"/>
    <n v="-30.416163080870525"/>
    <n v="-32.565195299193583"/>
    <n v="-71.904408187036324"/>
    <n v="-41.066773505508721"/>
    <n v="-8.9079106547088546E-3"/>
    <n v="-0.12767191315705634"/>
    <n v="-3.117098093005569E-2"/>
    <n v="0"/>
    <n v="0"/>
    <n v="0"/>
    <n v="0"/>
    <n v="0"/>
    <n v="0"/>
    <n v="0"/>
  </r>
  <r>
    <x v="24"/>
    <x v="20"/>
    <s v="44280_21"/>
    <n v="199.19889603831376"/>
    <n v="255.15318746736929"/>
    <n v="552.99911939872641"/>
    <n v="274.0608000960828"/>
    <n v="0.24343553012234134"/>
    <n v="2.9703984039934097"/>
    <n v="0.55586380922454637"/>
    <n v="-32.492992572400958"/>
    <n v="-33.81780517647492"/>
    <n v="-72.713943496471131"/>
    <n v="-43.035335114130845"/>
    <n v="-1.9397692697297429E-2"/>
    <n v="-0.1573744789306232"/>
    <n v="-5.3687205559752808E-2"/>
    <n v="0"/>
    <n v="0"/>
    <n v="0"/>
    <n v="0"/>
    <n v="0"/>
    <n v="0"/>
    <n v="0"/>
  </r>
  <r>
    <x v="24"/>
    <x v="21"/>
    <s v="44280_22"/>
    <n v="192.89307166402028"/>
    <n v="247.30670999295972"/>
    <n v="535.42180175565682"/>
    <n v="264.86536314219808"/>
    <n v="0.23625792716546629"/>
    <n v="2.8953537087154371"/>
    <n v="0.54169063967802988"/>
    <n v="-33.779342446088386"/>
    <n v="-35.460655577910984"/>
    <n v="-75.495048451151149"/>
    <n v="-44.320384197654775"/>
    <n v="-2.6789751350140837E-2"/>
    <n v="-0.18677834650724937"/>
    <n v="-7.0372189403039562E-2"/>
    <n v="0"/>
    <n v="0"/>
    <n v="0"/>
    <n v="0"/>
    <n v="0"/>
    <n v="0"/>
    <n v="0"/>
  </r>
  <r>
    <x v="24"/>
    <x v="22"/>
    <s v="44280_23"/>
    <n v="178.6116296497579"/>
    <n v="229.12586015505175"/>
    <n v="495.51543002785672"/>
    <n v="244.50639319981676"/>
    <n v="0.22684016127742532"/>
    <n v="2.689743805544015"/>
    <n v="0.52271563930920406"/>
    <n v="-35.703796625752616"/>
    <n v="-37.994660778828717"/>
    <n v="-80.597142738455119"/>
    <n v="-47.275625557959756"/>
    <n v="-2.4203243081879485E-2"/>
    <n v="-0.21594412509325087"/>
    <n v="-6.4208609464030106E-2"/>
    <n v="0"/>
    <n v="0"/>
    <n v="0"/>
    <n v="0"/>
    <n v="0"/>
    <n v="0"/>
    <n v="0"/>
  </r>
  <r>
    <x v="24"/>
    <x v="23"/>
    <s v="44280_24"/>
    <n v="159.7068110973311"/>
    <n v="204.59091427945771"/>
    <n v="442.35978934735704"/>
    <n v="217.79096118777611"/>
    <n v="0.21622870742988975"/>
    <n v="2.4089427401853518"/>
    <n v="0.50056211226788927"/>
    <n v="-36.456744688457384"/>
    <n v="-38.749785745195652"/>
    <n v="-82.576289498432715"/>
    <n v="-48.420398101980425"/>
    <n v="-1.5498391266946078E-2"/>
    <n v="-0.21604091197859759"/>
    <n v="-4.4434068659761822E-2"/>
    <n v="0"/>
    <n v="0"/>
    <n v="0"/>
    <n v="0"/>
    <n v="0"/>
    <n v="0"/>
    <n v="0"/>
  </r>
  <r>
    <x v="25"/>
    <x v="0"/>
    <s v="44281_1"/>
    <n v="140.53576980103975"/>
    <n v="178.79774092098137"/>
    <n v="384.36064470348708"/>
    <n v="189.57761977825939"/>
    <n v="0.19391838868653014"/>
    <n v="2.1222837989717536"/>
    <n v="0.45394230441367822"/>
    <n v="-38.448224223869538"/>
    <n v="-40.906485463780776"/>
    <n v="-86.912707984948952"/>
    <n v="-50.893041425400227"/>
    <n v="-1.5494836952937035E-2"/>
    <n v="-0.23733400838619592"/>
    <n v="-4.4848723974053158E-2"/>
    <n v="0"/>
    <n v="0"/>
    <n v="0"/>
    <n v="0"/>
    <n v="0"/>
    <n v="0"/>
    <n v="0"/>
  </r>
  <r>
    <x v="25"/>
    <x v="1"/>
    <s v="44281_2"/>
    <n v="125.1413535249751"/>
    <n v="157.41414166740185"/>
    <n v="335.86123587207464"/>
    <n v="166.7169704657384"/>
    <n v="0.18163566124913041"/>
    <n v="1.8823869059524674"/>
    <n v="0.42646777113623879"/>
    <n v="-37.409581693264677"/>
    <n v="-38.278304095869643"/>
    <n v="-82.730648694318731"/>
    <n v="-49.605021871339773"/>
    <n v="-1.7940817671536664E-2"/>
    <n v="-0.23078574598117538"/>
    <n v="-5.0822495698852804E-2"/>
    <n v="0"/>
    <n v="0"/>
    <n v="0"/>
    <n v="0"/>
    <n v="0"/>
    <n v="0"/>
    <n v="0"/>
  </r>
  <r>
    <x v="25"/>
    <x v="2"/>
    <s v="44281_3"/>
    <n v="116.98840786832977"/>
    <n v="145.57196246144719"/>
    <n v="308.92865983887128"/>
    <n v="154.19140723232562"/>
    <n v="0.17748846299016435"/>
    <n v="1.7475917533420307"/>
    <n v="0.41707733152142085"/>
    <n v="-37.815121364356571"/>
    <n v="-38.241364699331392"/>
    <n v="-83.184658829342581"/>
    <n v="-50.176212778944155"/>
    <n v="-1.5364555324375955E-2"/>
    <n v="-0.24253269347751702"/>
    <n v="-4.5541099228656318E-2"/>
    <n v="0"/>
    <n v="0"/>
    <n v="0"/>
    <n v="0"/>
    <n v="0"/>
    <n v="0"/>
    <n v="0"/>
  </r>
  <r>
    <x v="25"/>
    <x v="3"/>
    <s v="44281_4"/>
    <n v="112.45343065831833"/>
    <n v="139.23164785519447"/>
    <n v="294.08579497501387"/>
    <n v="147.40408302807737"/>
    <n v="0.16953124233524411"/>
    <n v="1.6753718759329801"/>
    <n v="0.40056461726625125"/>
    <n v="-37.979276741086537"/>
    <n v="-38.261513837562781"/>
    <n v="-83.660926150189781"/>
    <n v="-50.408550537291703"/>
    <n v="-2.1710970842636172E-2"/>
    <n v="-0.24725640418468392"/>
    <n v="-6.0324168269738986E-2"/>
    <n v="0"/>
    <n v="0"/>
    <n v="0"/>
    <n v="0"/>
    <n v="0"/>
    <n v="0"/>
    <n v="0"/>
  </r>
  <r>
    <x v="25"/>
    <x v="4"/>
    <s v="44281_5"/>
    <n v="110.41099011721288"/>
    <n v="136.60942607840053"/>
    <n v="288.06815984877295"/>
    <n v="144.17578435177728"/>
    <n v="0.16615503770407009"/>
    <n v="1.6484479131021159"/>
    <n v="0.39276821190080902"/>
    <n v="-38.873692923723624"/>
    <n v="-39.476768232712175"/>
    <n v="-85.968539906587495"/>
    <n v="-51.55107516877402"/>
    <n v="-2.2872140898560489E-2"/>
    <n v="-0.26148331021688898"/>
    <n v="-6.2463566661606032E-2"/>
    <n v="0"/>
    <n v="0"/>
    <n v="0"/>
    <n v="0"/>
    <n v="0"/>
    <n v="0"/>
    <n v="0"/>
  </r>
  <r>
    <x v="25"/>
    <x v="5"/>
    <s v="44281_6"/>
    <n v="111.67032852803227"/>
    <n v="138.8432412758452"/>
    <n v="293.010471231758"/>
    <n v="146.28238652830404"/>
    <n v="0.17005643013016769"/>
    <n v="1.6731294928429132"/>
    <n v="0.4012456023811809"/>
    <n v="-38.418000971317795"/>
    <n v="-39.138900865291134"/>
    <n v="-85.085441473681868"/>
    <n v="-50.874207580258634"/>
    <n v="-1.6703176860039342E-2"/>
    <n v="-0.25935032959196086"/>
    <n v="-4.8036761512922077E-2"/>
    <n v="0"/>
    <n v="0"/>
    <n v="0"/>
    <n v="0"/>
    <n v="0"/>
    <n v="0"/>
    <n v="0"/>
  </r>
  <r>
    <x v="25"/>
    <x v="6"/>
    <s v="44281_7"/>
    <n v="121.63268364389465"/>
    <n v="150.84225526794441"/>
    <n v="318.3777123969665"/>
    <n v="159.69161693685288"/>
    <n v="0.17210718119350296"/>
    <n v="1.792963666231816"/>
    <n v="0.40456244408109493"/>
    <n v="-38.296544817946625"/>
    <n v="-39.561501375798919"/>
    <n v="-86.364696811516794"/>
    <n v="-50.652635205475697"/>
    <n v="-2.4074596723174697E-2"/>
    <n v="-0.28238460906998836"/>
    <n v="-6.4402190972997334E-2"/>
    <n v="0"/>
    <n v="0"/>
    <n v="0"/>
    <n v="0"/>
    <n v="0"/>
    <n v="0"/>
    <n v="0"/>
  </r>
  <r>
    <x v="25"/>
    <x v="7"/>
    <s v="44281_8"/>
    <n v="144.84293878109784"/>
    <n v="175.09223236756631"/>
    <n v="367.26989371685892"/>
    <n v="188.44817450916349"/>
    <n v="0.19110342892486681"/>
    <n v="2.0510461313872193"/>
    <n v="0.44354114613089701"/>
    <n v="-35.664493875583119"/>
    <n v="-39.158878298716807"/>
    <n v="-85.964249984895901"/>
    <n v="-48.055741219354736"/>
    <n v="-2.3015361470318286E-2"/>
    <n v="-0.27334501822130242"/>
    <n v="-6.2348948047983098E-2"/>
    <n v="0"/>
    <n v="0"/>
    <n v="0"/>
    <n v="0"/>
    <n v="0"/>
    <n v="0"/>
    <n v="0"/>
  </r>
  <r>
    <x v="25"/>
    <x v="8"/>
    <s v="44281_9"/>
    <n v="162.91980219468161"/>
    <n v="200.30445126652609"/>
    <n v="419.26772684038571"/>
    <n v="213.94050529750643"/>
    <n v="0.21636204043503168"/>
    <n v="2.3764427409521289"/>
    <n v="0.50091420821675237"/>
    <n v="-33.616554976605997"/>
    <n v="-36.930471293373714"/>
    <n v="-82.253067738516151"/>
    <n v="-46.231030788937822"/>
    <n v="-5.7938065918634995E-3"/>
    <n v="-0.170649087981565"/>
    <n v="-2.2940961981134676E-2"/>
    <n v="0"/>
    <n v="0"/>
    <n v="0"/>
    <n v="0"/>
    <n v="0"/>
    <n v="0"/>
    <n v="0"/>
  </r>
  <r>
    <x v="25"/>
    <x v="9"/>
    <s v="44281_10"/>
    <n v="178.57904409166608"/>
    <n v="221.2361308497731"/>
    <n v="463.72437241709412"/>
    <n v="235.03563568466001"/>
    <n v="0.24724652918847936"/>
    <n v="2.6507548370849694"/>
    <n v="0.57010363332214276"/>
    <n v="-27.706320446613027"/>
    <n v="-29.084363676756105"/>
    <n v="-66.387384474306231"/>
    <n v="-39.58304437792723"/>
    <n v="3.8430918826658063E-2"/>
    <n v="-6.6623532450568413E-3"/>
    <n v="7.6922056271502198E-2"/>
    <n v="0"/>
    <n v="0"/>
    <n v="0"/>
    <n v="0"/>
    <n v="0"/>
    <n v="0"/>
    <n v="0"/>
  </r>
  <r>
    <x v="25"/>
    <x v="10"/>
    <s v="44281_11"/>
    <n v="187.47677786085947"/>
    <n v="231.26714266040909"/>
    <n v="485.68241840418477"/>
    <n v="245.76215698447487"/>
    <n v="0.22718450218662842"/>
    <n v="2.7642153023306495"/>
    <n v="0.52456258767976927"/>
    <n v="-22.807162902690933"/>
    <n v="-23.451630821127075"/>
    <n v="-54.658018446882323"/>
    <n v="-33.876038067416523"/>
    <n v="2.9720820171208584E-2"/>
    <n v="7.5898643398382412E-2"/>
    <n v="5.5844141024369673E-2"/>
    <n v="0"/>
    <n v="0"/>
    <n v="0"/>
    <n v="0"/>
    <n v="0"/>
    <n v="0"/>
    <n v="0"/>
  </r>
  <r>
    <x v="25"/>
    <x v="11"/>
    <s v="44281_12"/>
    <n v="192.25201858661828"/>
    <n v="233.99018979637168"/>
    <n v="493.8127854633525"/>
    <n v="251.4277526354017"/>
    <n v="0.22828374098623824"/>
    <n v="2.7803063230548486"/>
    <n v="0.52669415828206845"/>
    <n v="-19.603195393429182"/>
    <n v="-19.501980372941855"/>
    <n v="-46.348321855081821"/>
    <n v="-29.734273853294585"/>
    <n v="3.819348872604518E-2"/>
    <n v="0.1197565072896646"/>
    <n v="7.5182315235566538E-2"/>
    <n v="0"/>
    <n v="0"/>
    <n v="0"/>
    <n v="0"/>
    <n v="0"/>
    <n v="0"/>
    <n v="0"/>
  </r>
  <r>
    <x v="25"/>
    <x v="12"/>
    <s v="44281_13"/>
    <n v="195.68285829503668"/>
    <n v="233.58009022638504"/>
    <n v="499.34140584094916"/>
    <n v="256.58861108673926"/>
    <n v="0.22950140485747708"/>
    <n v="2.7534642946770709"/>
    <n v="0.53075904438748212"/>
    <n v="-16.76860011417563"/>
    <n v="-16.89403997573697"/>
    <n v="-39.97000932549323"/>
    <n v="-25.599057554817247"/>
    <n v="3.7687197654978605E-2"/>
    <n v="0.13254745959683156"/>
    <n v="7.3367547661267726E-2"/>
    <n v="0"/>
    <n v="0"/>
    <n v="0"/>
    <n v="0"/>
    <n v="0"/>
    <n v="0"/>
    <n v="0"/>
  </r>
  <r>
    <x v="25"/>
    <x v="13"/>
    <s v="44281_14"/>
    <n v="203.37344090453229"/>
    <n v="248.74881918392853"/>
    <n v="526.38901434218383"/>
    <n v="268.19383049016091"/>
    <n v="0.23953825257254546"/>
    <n v="2.8854406788904732"/>
    <n v="0.55423590585258475"/>
    <n v="-15.636661705246269"/>
    <n v="-16.697753391057464"/>
    <n v="-39.616002367157073"/>
    <n v="-24.582246163021257"/>
    <n v="5.6083145120157524E-2"/>
    <n v="0.13119592537930116"/>
    <n v="0.1159028920974525"/>
    <n v="0"/>
    <n v="0"/>
    <n v="0"/>
    <n v="0"/>
    <n v="7.2295898797749031E-2"/>
    <n v="0"/>
    <n v="4.4707651726891041E-2"/>
  </r>
  <r>
    <x v="25"/>
    <x v="14"/>
    <s v="44281_15"/>
    <n v="201.9645425906954"/>
    <n v="249.39866431017933"/>
    <n v="527.65548874264766"/>
    <n v="266.30865428690771"/>
    <n v="0.2327852411710804"/>
    <n v="2.9053326410867224"/>
    <n v="0.5383762542674706"/>
    <n v="-14.528794468077663"/>
    <n v="-14.327162881686974"/>
    <n v="-34.75995252113966"/>
    <n v="-23.138330983163829"/>
    <n v="5.1871610327018841E-2"/>
    <n v="0.17015656388185871"/>
    <n v="0.10585595761350601"/>
    <n v="0"/>
    <n v="0"/>
    <n v="0"/>
    <n v="0"/>
    <n v="4.6996672586654811E-2"/>
    <n v="0"/>
    <n v="0"/>
  </r>
  <r>
    <x v="25"/>
    <x v="15"/>
    <s v="44281_16"/>
    <n v="196.92619707259735"/>
    <n v="244.20569106417051"/>
    <n v="515.55928832333768"/>
    <n v="259.07215457846615"/>
    <n v="0.23298825917227836"/>
    <n v="2.8781285569681176"/>
    <n v="0.53994113284911882"/>
    <n v="-13.84173599697754"/>
    <n v="-12.698389666890208"/>
    <n v="-31.220597319888334"/>
    <n v="-22.216246473225716"/>
    <n v="5.1273869337805859E-2"/>
    <n v="0.20498278526055735"/>
    <n v="0.10433307891147632"/>
    <n v="0"/>
    <n v="0"/>
    <n v="0"/>
    <n v="0"/>
    <n v="4.1351791382125677E-2"/>
    <n v="0"/>
    <n v="0"/>
  </r>
  <r>
    <x v="25"/>
    <x v="16"/>
    <s v="44281_17"/>
    <n v="190.44062120901611"/>
    <n v="236.93153804752922"/>
    <n v="499.26365291423048"/>
    <n v="250.75929174568194"/>
    <n v="0.21326632400616549"/>
    <n v="2.7904410390832335"/>
    <n v="0.49522889712253398"/>
    <n v="-15.343706155641819"/>
    <n v="-14.93712179022477"/>
    <n v="-35.57958633833816"/>
    <n v="-24.019451760225245"/>
    <n v="3.1664003747642729E-2"/>
    <n v="0.1622622634152335"/>
    <n v="5.8969822241638839E-2"/>
    <n v="0"/>
    <n v="0"/>
    <n v="0"/>
    <n v="0"/>
    <n v="0"/>
    <n v="0"/>
    <n v="0"/>
  </r>
  <r>
    <x v="25"/>
    <x v="17"/>
    <s v="44281_18"/>
    <n v="181.3331034477595"/>
    <n v="224.64648740190395"/>
    <n v="475.11853324242315"/>
    <n v="239.03924929644998"/>
    <n v="0.19228859340879256"/>
    <n v="2.6144502727094361"/>
    <n v="0.44693658766808558"/>
    <n v="-19.308631443911153"/>
    <n v="-21.326660066672325"/>
    <n v="-48.663010544513284"/>
    <n v="-29.262334576456375"/>
    <n v="1.8094799119170807E-2"/>
    <n v="5.3212603092270966E-2"/>
    <n v="2.8496089002638052E-2"/>
    <n v="0"/>
    <n v="0"/>
    <n v="0"/>
    <n v="0"/>
    <n v="0"/>
    <n v="0"/>
    <n v="0"/>
  </r>
  <r>
    <x v="25"/>
    <x v="18"/>
    <s v="44281_19"/>
    <n v="171.348835703942"/>
    <n v="214.66363188870568"/>
    <n v="457.17190551512527"/>
    <n v="229.39828198379567"/>
    <n v="0.17812776864061683"/>
    <n v="2.4879690156033099"/>
    <n v="0.4112821724485265"/>
    <n v="-24.539078987338968"/>
    <n v="-27.118586996174713"/>
    <n v="-60.300839964288414"/>
    <n v="-34.490313967242201"/>
    <n v="1.3653356828825756E-3"/>
    <n v="-4.974289348799657E-2"/>
    <n v="-8.8092365631398852E-3"/>
    <n v="0"/>
    <n v="0"/>
    <n v="0"/>
    <n v="0"/>
    <n v="0"/>
    <n v="0"/>
    <n v="0"/>
  </r>
  <r>
    <x v="25"/>
    <x v="19"/>
    <s v="44281_20"/>
    <n v="171.89832773364714"/>
    <n v="219.01347272568458"/>
    <n v="470.53172896075461"/>
    <n v="234.02551161142475"/>
    <n v="0.20168595192551464"/>
    <n v="2.5105004725544893"/>
    <n v="0.46282515820331188"/>
    <n v="-29.466968417299871"/>
    <n v="-31.493831463858392"/>
    <n v="-68.464922372324835"/>
    <n v="-39.305025931110073"/>
    <n v="-8.4912401068196128E-3"/>
    <n v="-0.13674472352634892"/>
    <n v="-3.087616732261084E-2"/>
    <n v="0"/>
    <n v="0"/>
    <n v="0"/>
    <n v="0"/>
    <n v="0"/>
    <n v="0"/>
    <n v="0"/>
  </r>
  <r>
    <x v="25"/>
    <x v="20"/>
    <s v="44281_21"/>
    <n v="192.97858288753983"/>
    <n v="247.30161650869974"/>
    <n v="536.70614499149497"/>
    <n v="265.62030765847044"/>
    <n v="0.2513555175007342"/>
    <n v="2.8606727740361557"/>
    <n v="0.57353883391013494"/>
    <n v="-31.322529414304263"/>
    <n v="-31.328070722812974"/>
    <n v="-65.538475955571911"/>
    <n v="-39.927547665441949"/>
    <n v="-1.4903557469764225E-2"/>
    <n v="-0.15891392755660866"/>
    <n v="-4.4404710321686858E-2"/>
    <n v="0"/>
    <n v="0"/>
    <n v="0"/>
    <n v="0"/>
    <n v="0"/>
    <n v="0"/>
    <n v="0"/>
  </r>
  <r>
    <x v="25"/>
    <x v="21"/>
    <s v="44281_22"/>
    <n v="188.27479208694734"/>
    <n v="240.99440686526739"/>
    <n v="522.52035519942012"/>
    <n v="258.20723818301974"/>
    <n v="0.25227498007704124"/>
    <n v="2.7953053036988544"/>
    <n v="0.57568915314914793"/>
    <n v="-33.329643940378851"/>
    <n v="-34.744952244864479"/>
    <n v="-73.401013552855062"/>
    <n v="-43.342964383740245"/>
    <n v="-2.0796228303783155E-2"/>
    <n v="-0.19652610835364365"/>
    <n v="-5.7493531799157997E-2"/>
    <n v="0"/>
    <n v="0"/>
    <n v="0"/>
    <n v="0"/>
    <n v="0"/>
    <n v="0"/>
    <n v="0"/>
  </r>
  <r>
    <x v="25"/>
    <x v="22"/>
    <s v="44281_23"/>
    <n v="176.90360413575127"/>
    <n v="226.52695019079493"/>
    <n v="490.40960435966582"/>
    <n v="242.04958178658595"/>
    <n v="0.24963946826818628"/>
    <n v="2.6433703921077947"/>
    <n v="0.57036337648187352"/>
    <n v="-36.489929897086483"/>
    <n v="-38.834185378015228"/>
    <n v="-82.004535080869999"/>
    <n v="-47.803312017605094"/>
    <n v="-1.7801394917029461E-2"/>
    <n v="-0.23966128500500095"/>
    <n v="-5.0408129827260076E-2"/>
    <n v="0"/>
    <n v="0"/>
    <n v="0"/>
    <n v="0"/>
    <n v="0"/>
    <n v="0"/>
    <n v="0"/>
  </r>
  <r>
    <x v="25"/>
    <x v="23"/>
    <s v="44281_24"/>
    <n v="163.07387904936184"/>
    <n v="208.68555578985084"/>
    <n v="452.47769918834825"/>
    <n v="222.63388970952403"/>
    <n v="0.23071891567948388"/>
    <n v="2.4342531325761398"/>
    <n v="0.53127860097947499"/>
    <n v="-37.655791321385685"/>
    <n v="-39.637265118725992"/>
    <n v="-83.215745128774174"/>
    <n v="-49.343526027583948"/>
    <n v="-1.8293495322426252E-2"/>
    <n v="-0.25272737460049932"/>
    <n v="-5.1281955218963476E-2"/>
    <n v="0"/>
    <n v="0"/>
    <n v="0"/>
    <n v="0"/>
    <n v="0"/>
    <n v="0"/>
    <n v="0"/>
  </r>
  <r>
    <x v="26"/>
    <x v="0"/>
    <s v="44282_1"/>
    <n v="146.05384483170471"/>
    <n v="185.46465994812141"/>
    <n v="399.57353298732158"/>
    <n v="197.61915527687509"/>
    <n v="0.20945220044333093"/>
    <n v="2.1600851071668323"/>
    <n v="0.48651057056337521"/>
    <n v="-37.874158606853804"/>
    <n v="-39.850275637905057"/>
    <n v="-83.407461581732676"/>
    <n v="-49.526502436347656"/>
    <n v="-1.6332580228081341E-2"/>
    <n v="-0.25996219933302017"/>
    <n v="-4.7792917876247995E-2"/>
    <n v="0"/>
    <n v="0"/>
    <n v="0"/>
    <n v="0"/>
    <n v="0"/>
    <n v="0"/>
    <n v="0"/>
  </r>
  <r>
    <x v="26"/>
    <x v="1"/>
    <s v="44282_2"/>
    <n v="130.5194622141758"/>
    <n v="164.35033663617952"/>
    <n v="352.01740785731454"/>
    <n v="174.75269738866984"/>
    <n v="0.19385088941533393"/>
    <n v="1.9213333404927451"/>
    <n v="0.4536245866565482"/>
    <n v="-35.786751716636232"/>
    <n v="-37.659982592373211"/>
    <n v="-78.284880481148718"/>
    <n v="-45.690429868890767"/>
    <n v="-1.6580297486454187E-2"/>
    <n v="-0.26121636743596038"/>
    <n v="-4.8656371300459814E-2"/>
    <n v="0"/>
    <n v="0"/>
    <n v="0"/>
    <n v="0"/>
    <n v="0"/>
    <n v="0"/>
    <n v="0"/>
  </r>
  <r>
    <x v="26"/>
    <x v="2"/>
    <s v="44282_3"/>
    <n v="120.28456147695908"/>
    <n v="150.7705774434784"/>
    <n v="321.49588816042075"/>
    <n v="159.82562620868737"/>
    <n v="0.18710574545125497"/>
    <n v="1.777885614394632"/>
    <n v="0.43827543294438243"/>
    <n v="-35.099922174704538"/>
    <n v="-36.776873012383398"/>
    <n v="-76.088839855315172"/>
    <n v="-44.196508659730299"/>
    <n v="-1.7474977446035159E-2"/>
    <n v="-0.26080486589399138"/>
    <n v="-5.114182300375511E-2"/>
    <n v="0"/>
    <n v="0"/>
    <n v="0"/>
    <n v="0"/>
    <n v="0"/>
    <n v="0"/>
    <n v="0"/>
  </r>
  <r>
    <x v="26"/>
    <x v="3"/>
    <s v="44282_4"/>
    <n v="113.88114968249241"/>
    <n v="141.33484948854812"/>
    <n v="299.2409297360216"/>
    <n v="149.76547739414983"/>
    <n v="0.17889697908050353"/>
    <n v="1.6738589517303863"/>
    <n v="0.42112525238033394"/>
    <n v="-35.398687755829947"/>
    <n v="-37.177899036616239"/>
    <n v="-77.143934105871779"/>
    <n v="-44.73296578452257"/>
    <n v="-1.9798484815273652E-2"/>
    <n v="-0.26930738006608468"/>
    <n v="-5.6132333373047225E-2"/>
    <n v="0"/>
    <n v="0"/>
    <n v="0"/>
    <n v="0"/>
    <n v="0"/>
    <n v="0"/>
    <n v="0"/>
  </r>
  <r>
    <x v="26"/>
    <x v="4"/>
    <s v="44282_5"/>
    <n v="110.92296474469039"/>
    <n v="136.77116930300474"/>
    <n v="288.97221300119958"/>
    <n v="144.88807344854558"/>
    <n v="0.17494579034541533"/>
    <n v="1.6200069217232822"/>
    <n v="0.41292976940715531"/>
    <n v="-35.703323157178367"/>
    <n v="-37.810280464085515"/>
    <n v="-78.509843277229109"/>
    <n v="-45.34051934175303"/>
    <n v="-2.3727773094730703E-2"/>
    <n v="-0.2831150332302767"/>
    <n v="-6.455010402882394E-2"/>
    <n v="0"/>
    <n v="0"/>
    <n v="0"/>
    <n v="0"/>
    <n v="0"/>
    <n v="0"/>
    <n v="0"/>
  </r>
  <r>
    <x v="26"/>
    <x v="5"/>
    <s v="44282_6"/>
    <n v="109.3749606070257"/>
    <n v="134.563670882428"/>
    <n v="283.98138262200024"/>
    <n v="142.76878120925363"/>
    <n v="0.17403645224976622"/>
    <n v="1.5910962506465964"/>
    <n v="0.41038244067867502"/>
    <n v="-36.855980216976469"/>
    <n v="-39.416365858544985"/>
    <n v="-81.971377151761999"/>
    <n v="-46.732174659656366"/>
    <n v="-2.272792645296447E-2"/>
    <n v="-0.3068845757854643"/>
    <n v="-6.2828015474807111E-2"/>
    <n v="0"/>
    <n v="0"/>
    <n v="0"/>
    <n v="0"/>
    <n v="0"/>
    <n v="0"/>
    <n v="0"/>
  </r>
  <r>
    <x v="26"/>
    <x v="6"/>
    <s v="44282_7"/>
    <n v="109.65398556133134"/>
    <n v="134.68826720248492"/>
    <n v="284.43562855238025"/>
    <n v="143.54916897511282"/>
    <n v="0.17661424217345933"/>
    <n v="1.5936111689124322"/>
    <n v="0.41692523689246797"/>
    <n v="-36.878358061598284"/>
    <n v="-39.856662756286369"/>
    <n v="-83.16342661617162"/>
    <n v="-46.635556139139155"/>
    <n v="-2.0993245556689816E-2"/>
    <n v="-0.31539721151485928"/>
    <n v="-5.8558061786729072E-2"/>
    <n v="0"/>
    <n v="0"/>
    <n v="0"/>
    <n v="0"/>
    <n v="0"/>
    <n v="0"/>
    <n v="0"/>
  </r>
  <r>
    <x v="26"/>
    <x v="7"/>
    <s v="44282_8"/>
    <n v="111.02584225533482"/>
    <n v="135.3839200331083"/>
    <n v="285.43285064530522"/>
    <n v="145.4601771311568"/>
    <n v="0.17865024528892673"/>
    <n v="1.5961113568965002"/>
    <n v="0.41835778366613124"/>
    <n v="-36.424993581702026"/>
    <n v="-39.974757286668812"/>
    <n v="-84.182481011372872"/>
    <n v="-46.22194504162686"/>
    <n v="-2.4460185835907838E-2"/>
    <n v="-0.3236171636087381"/>
    <n v="-6.6253981129619235E-2"/>
    <n v="0"/>
    <n v="0"/>
    <n v="0"/>
    <n v="0"/>
    <n v="0"/>
    <n v="0"/>
    <n v="0"/>
  </r>
  <r>
    <x v="26"/>
    <x v="8"/>
    <s v="44282_9"/>
    <n v="113.92401926158347"/>
    <n v="138.29897149829674"/>
    <n v="289.738411475406"/>
    <n v="148.696622583308"/>
    <n v="0.17104296228179058"/>
    <n v="1.6360030525555762"/>
    <n v="0.39744594233487068"/>
    <n v="-36.042688454983647"/>
    <n v="-39.865143376563495"/>
    <n v="-86.00394126647636"/>
    <n v="-46.479211841262611"/>
    <n v="-1.792480289090469E-2"/>
    <n v="-0.29008571004590816"/>
    <n v="-5.0805975839490633E-2"/>
    <n v="0"/>
    <n v="0"/>
    <n v="0"/>
    <n v="0"/>
    <n v="0"/>
    <n v="0"/>
    <n v="0"/>
  </r>
  <r>
    <x v="26"/>
    <x v="9"/>
    <s v="44282_10"/>
    <n v="130.61199623042742"/>
    <n v="158.25643372109815"/>
    <n v="333.51190295399215"/>
    <n v="171.24571911339928"/>
    <n v="0.19693240982019966"/>
    <n v="1.8802310016682882"/>
    <n v="0.45320309479874993"/>
    <n v="-33.235968268497942"/>
    <n v="-37.615632917308282"/>
    <n v="-80.86029110030006"/>
    <n v="-44.229259051318166"/>
    <n v="1.1370136194290888E-2"/>
    <n v="-0.2080753804914143"/>
    <n v="1.5442357785783643E-2"/>
    <n v="0"/>
    <n v="0"/>
    <n v="0"/>
    <n v="0"/>
    <n v="0"/>
    <n v="0"/>
    <n v="0"/>
  </r>
  <r>
    <x v="26"/>
    <x v="10"/>
    <s v="44282_11"/>
    <n v="147.58332737722679"/>
    <n v="180.35735777426856"/>
    <n v="382.32955294313876"/>
    <n v="195.14271793205"/>
    <n v="0.20005619030078842"/>
    <n v="2.1309685818611053"/>
    <n v="0.4604217006343847"/>
    <n v="-29.370901805242926"/>
    <n v="-34.260432697262445"/>
    <n v="-72.782374709215659"/>
    <n v="-39.892516702189965"/>
    <n v="2.3910899586919766E-2"/>
    <n v="-0.13835834754081866"/>
    <n v="4.2205873600981776E-2"/>
    <n v="0"/>
    <n v="0"/>
    <n v="0"/>
    <n v="0"/>
    <n v="0"/>
    <n v="0"/>
    <n v="0"/>
  </r>
  <r>
    <x v="26"/>
    <x v="11"/>
    <s v="44282_12"/>
    <n v="152.82636491079006"/>
    <n v="195.94224214929287"/>
    <n v="416.89189530213969"/>
    <n v="212.2949198210197"/>
    <n v="0.20999920204695227"/>
    <n v="2.3044384916268963"/>
    <n v="0.48257172102421397"/>
    <n v="-26.061810930840362"/>
    <n v="-30.638197149041201"/>
    <n v="-65.147825892949172"/>
    <n v="-35.33464148992266"/>
    <n v="3.2997921314908751E-2"/>
    <n v="-8.8767841801913105E-2"/>
    <n v="6.2451537595999682E-2"/>
    <n v="0"/>
    <n v="0"/>
    <n v="0"/>
    <n v="0"/>
    <n v="0"/>
    <n v="0"/>
    <n v="0"/>
  </r>
  <r>
    <x v="26"/>
    <x v="12"/>
    <s v="44282_13"/>
    <n v="164.34199728797273"/>
    <n v="209.42725968918319"/>
    <n v="447.65372065668237"/>
    <n v="227.87625677875658"/>
    <n v="0.20768642400858861"/>
    <n v="2.4299785399577405"/>
    <n v="0.4769126087093854"/>
    <n v="-22.876656908555695"/>
    <n v="-26.722235072278167"/>
    <n v="-56.467520931540477"/>
    <n v="-30.727251629542561"/>
    <n v="2.6603450136258422E-2"/>
    <n v="-6.0526626835258904E-2"/>
    <n v="4.8016489204669124E-2"/>
    <n v="0"/>
    <n v="0"/>
    <n v="0"/>
    <n v="0"/>
    <n v="0"/>
    <n v="0"/>
    <n v="0"/>
  </r>
  <r>
    <x v="26"/>
    <x v="13"/>
    <s v="44282_14"/>
    <n v="177.0680938045378"/>
    <n v="225.03689164588926"/>
    <n v="483.23879565593819"/>
    <n v="246.9759700133651"/>
    <n v="0.20473992284334391"/>
    <n v="2.5692272817809787"/>
    <n v="0.47019028923024209"/>
    <n v="-19.655334210568718"/>
    <n v="-22.860741915186303"/>
    <n v="-47.617319026772009"/>
    <n v="-25.940879201114143"/>
    <n v="2.5243869287913993E-2"/>
    <n v="-2.9996548991864047E-2"/>
    <n v="4.4656777947652562E-2"/>
    <n v="0"/>
    <n v="0"/>
    <n v="0"/>
    <n v="0"/>
    <n v="0"/>
    <n v="0"/>
    <n v="0"/>
  </r>
  <r>
    <x v="26"/>
    <x v="14"/>
    <s v="44282_15"/>
    <n v="179.04334265566706"/>
    <n v="228.54091827363501"/>
    <n v="491.84071460000189"/>
    <n v="250.30089107491131"/>
    <n v="0.21230727417816905"/>
    <n v="2.5931623488388871"/>
    <n v="0.48964438470067023"/>
    <n v="-19.06356606739957"/>
    <n v="-21.977371961208551"/>
    <n v="-45.645267307548821"/>
    <n v="-24.956106892127689"/>
    <n v="3.0703456657284169E-2"/>
    <n v="-2.107600963644124E-2"/>
    <n v="5.7141073754362448E-2"/>
    <n v="0"/>
    <n v="0"/>
    <n v="0"/>
    <n v="0"/>
    <n v="0"/>
    <n v="0"/>
    <n v="0"/>
  </r>
  <r>
    <x v="26"/>
    <x v="15"/>
    <s v="44282_16"/>
    <n v="171.15820280259501"/>
    <n v="219.6391019699131"/>
    <n v="471.58058436902348"/>
    <n v="238.63635644355384"/>
    <n v="0.20294484676179966"/>
    <n v="2.490030266923505"/>
    <n v="0.46900452489125405"/>
    <n v="-18.304571722749973"/>
    <n v="-20.686198690219342"/>
    <n v="-42.074960455963897"/>
    <n v="-24.027712240787963"/>
    <n v="2.4132349509866369E-2"/>
    <n v="-1.2802092946879434E-2"/>
    <n v="4.1733658183840991E-2"/>
    <n v="0"/>
    <n v="0"/>
    <n v="0"/>
    <n v="0"/>
    <n v="0"/>
    <n v="0"/>
    <n v="0"/>
  </r>
  <r>
    <x v="26"/>
    <x v="16"/>
    <s v="44282_17"/>
    <n v="164.6320810752068"/>
    <n v="211.87225496937421"/>
    <n v="453.87446598850164"/>
    <n v="229.24332057713247"/>
    <n v="0.19993989962076655"/>
    <n v="2.4243358194698912"/>
    <n v="0.46361901737153571"/>
    <n v="-20.144223130920729"/>
    <n v="-22.356154254004714"/>
    <n v="-45.187464515146715"/>
    <n v="-26.227412389059371"/>
    <n v="2.2054910971252051E-2"/>
    <n v="-3.0015759904537125E-2"/>
    <n v="3.6872587334271602E-2"/>
    <n v="0"/>
    <n v="0"/>
    <n v="0"/>
    <n v="0"/>
    <n v="0"/>
    <n v="0"/>
    <n v="0"/>
  </r>
  <r>
    <x v="26"/>
    <x v="17"/>
    <s v="44282_18"/>
    <n v="160.56767870280612"/>
    <n v="207.79342077051314"/>
    <n v="445.5072110265067"/>
    <n v="223.99926612878755"/>
    <n v="0.18930506755139859"/>
    <n v="2.3756118490035689"/>
    <n v="0.43930145021096212"/>
    <n v="-22.12874924144143"/>
    <n v="-24.475683558656272"/>
    <n v="-49.695477653754232"/>
    <n v="-28.67681914137183"/>
    <n v="1.90331053974961E-2"/>
    <n v="-6.1662681309213437E-2"/>
    <n v="2.9887647222612179E-2"/>
    <n v="0"/>
    <n v="0"/>
    <n v="0"/>
    <n v="0"/>
    <n v="0"/>
    <n v="0"/>
    <n v="0"/>
  </r>
  <r>
    <x v="26"/>
    <x v="18"/>
    <s v="44282_19"/>
    <n v="161.84187258297032"/>
    <n v="208.0816886171188"/>
    <n v="447.591411616546"/>
    <n v="223.88606457164005"/>
    <n v="0.17280207420641852"/>
    <n v="2.3689762917220913"/>
    <n v="0.3996210167830303"/>
    <n v="-23.14347863807626"/>
    <n v="-24.785527111798924"/>
    <n v="-50.112167474770274"/>
    <n v="-28.917596599310485"/>
    <n v="2.3778088178989659E-3"/>
    <n v="-8.9785695967903881E-2"/>
    <n v="-7.7335866883893861E-3"/>
    <n v="0"/>
    <n v="0"/>
    <n v="0"/>
    <n v="0"/>
    <n v="0"/>
    <n v="0"/>
    <n v="0"/>
  </r>
  <r>
    <x v="26"/>
    <x v="19"/>
    <s v="44282_20"/>
    <n v="170.26001977735396"/>
    <n v="216.18672442745958"/>
    <n v="466.98179625571481"/>
    <n v="232.69500680183177"/>
    <n v="0.19015050830328781"/>
    <n v="2.4538961952219034"/>
    <n v="0.43484092194112878"/>
    <n v="-25.16690319971271"/>
    <n v="-26.136203500483308"/>
    <n v="-53.610145952786574"/>
    <n v="-30.994453148562471"/>
    <n v="-1.0697059853251914E-2"/>
    <n v="-0.13392502965925404"/>
    <n v="-3.6538934642051803E-2"/>
    <n v="0"/>
    <n v="0"/>
    <n v="0"/>
    <n v="0"/>
    <n v="0"/>
    <n v="0"/>
    <n v="0"/>
  </r>
  <r>
    <x v="26"/>
    <x v="20"/>
    <s v="44282_21"/>
    <n v="193.95850817781886"/>
    <n v="246.23820188232193"/>
    <n v="536.07068183951731"/>
    <n v="266.60263691198679"/>
    <n v="0.24893149722203836"/>
    <n v="2.8263682698990094"/>
    <n v="0.56471183331950192"/>
    <n v="-26.245456219035418"/>
    <n v="-26.468253191440802"/>
    <n v="-52.031045851372028"/>
    <n v="-31.414193653263766"/>
    <n v="-1.4846518551159748E-2"/>
    <n v="-0.15594730364462731"/>
    <n v="-4.4828431350611216E-2"/>
    <n v="0"/>
    <n v="0"/>
    <n v="0"/>
    <n v="0"/>
    <n v="0"/>
    <n v="0"/>
    <n v="0"/>
  </r>
  <r>
    <x v="26"/>
    <x v="21"/>
    <s v="44282_22"/>
    <n v="187.75469326563217"/>
    <n v="238.4141622082247"/>
    <n v="518.77067698830979"/>
    <n v="257.81954167194175"/>
    <n v="0.25113229050023306"/>
    <n v="2.7549431074199102"/>
    <n v="0.57301497121938616"/>
    <n v="-29.646104717601975"/>
    <n v="-30.579900137295354"/>
    <n v="-61.140202863835988"/>
    <n v="-36.07441914532864"/>
    <n v="-2.0994030338792168E-2"/>
    <n v="-0.19862926869457664"/>
    <n v="-5.8341519280131385E-2"/>
    <n v="0"/>
    <n v="0"/>
    <n v="0"/>
    <n v="0"/>
    <n v="0"/>
    <n v="0"/>
    <n v="0"/>
  </r>
  <r>
    <x v="26"/>
    <x v="22"/>
    <s v="44282_23"/>
    <n v="173.03833257029888"/>
    <n v="219.63613345263465"/>
    <n v="477.43953414375886"/>
    <n v="237.12399301566163"/>
    <n v="0.23642546985727156"/>
    <n v="2.5303854661583984"/>
    <n v="0.54191800744180318"/>
    <n v="-31.546968837692539"/>
    <n v="-32.382325291715354"/>
    <n v="-64.966095217910322"/>
    <n v="-38.726586291265875"/>
    <n v="-1.2972038721799292E-2"/>
    <n v="-0.22059501775066095"/>
    <n v="-3.9389468445065606E-2"/>
    <n v="0"/>
    <n v="0"/>
    <n v="0"/>
    <n v="0"/>
    <n v="0"/>
    <n v="0"/>
    <n v="0"/>
  </r>
  <r>
    <x v="26"/>
    <x v="23"/>
    <s v="44282_24"/>
    <n v="158.19190543041418"/>
    <n v="199.8907175459413"/>
    <n v="435.25237993905239"/>
    <n v="215.94517751211328"/>
    <n v="0.21554775200122323"/>
    <n v="2.2944273405818301"/>
    <n v="0.49815569487577577"/>
    <n v="-31.818173430063034"/>
    <n v="-31.172864127799237"/>
    <n v="-61.498798656561085"/>
    <n v="-38.276245144234636"/>
    <n v="-1.4911108278446283E-2"/>
    <n v="-0.22800735753472171"/>
    <n v="-4.3959961737604039E-2"/>
    <n v="0"/>
    <n v="0"/>
    <n v="0"/>
    <n v="0"/>
    <n v="0"/>
    <n v="0"/>
    <n v="0"/>
  </r>
  <r>
    <x v="27"/>
    <x v="0"/>
    <s v="44283_1"/>
    <n v="142.54812499343853"/>
    <n v="178.95006985316689"/>
    <n v="387.17880365061586"/>
    <n v="193.05546401284579"/>
    <n v="0.19602178631072417"/>
    <n v="2.0473730090112778"/>
    <n v="0.45724108575848155"/>
    <n v="-32.133638696681253"/>
    <n v="-31.585887541180718"/>
    <n v="-63.089974859870239"/>
    <n v="-38.812518265528624"/>
    <n v="-1.4238262242101497E-2"/>
    <n v="-0.23580005016596892"/>
    <n v="-4.2987905612329166E-2"/>
    <n v="0"/>
    <n v="0"/>
    <n v="0"/>
    <n v="0"/>
    <n v="0"/>
    <n v="0"/>
    <n v="0"/>
  </r>
  <r>
    <x v="27"/>
    <x v="1"/>
    <s v="44283_2"/>
    <n v="128.49333104414143"/>
    <n v="159.8813514282819"/>
    <n v="343.89882408177107"/>
    <n v="172.18413249300522"/>
    <n v="0.18646602705863163"/>
    <n v="1.8370946815622382"/>
    <n v="0.43714096755631643"/>
    <n v="-27.992020206679619"/>
    <n v="-27.539494296822028"/>
    <n v="-55.752236240889353"/>
    <n v="-33.200356493928588"/>
    <n v="-1.2826546493752724E-2"/>
    <n v="-0.21846394146405557"/>
    <n v="-4.0289426365475736E-2"/>
    <n v="0"/>
    <n v="0"/>
    <n v="0"/>
    <n v="0"/>
    <n v="0"/>
    <n v="0"/>
    <n v="0"/>
  </r>
  <r>
    <x v="27"/>
    <x v="2"/>
    <s v="44283_3"/>
    <n v="118.2998537649035"/>
    <n v="145.90909021518607"/>
    <n v="311.86586531663596"/>
    <n v="156.70553416366815"/>
    <n v="0.18183435892104075"/>
    <n v="1.6863818334484397"/>
    <n v="0.42796699392949911"/>
    <n v="-25.095552922326636"/>
    <n v="-24.531986628175002"/>
    <n v="-49.791936994122175"/>
    <n v="-29.254416556418434"/>
    <n v="-1.1033544004860415E-2"/>
    <n v="-0.19641304135549489"/>
    <n v="-3.6623678104148683E-2"/>
    <n v="0"/>
    <n v="0"/>
    <n v="0"/>
    <n v="0"/>
    <n v="0"/>
    <n v="0"/>
    <n v="0"/>
  </r>
  <r>
    <x v="27"/>
    <x v="3"/>
    <s v="44283_4"/>
    <n v="111.06516453051866"/>
    <n v="135.85559216231573"/>
    <n v="288.99965919373915"/>
    <n v="145.81984317816486"/>
    <n v="0.17152327203493323"/>
    <n v="1.573164248713425"/>
    <n v="0.40470291614100784"/>
    <n v="-25.723844623975005"/>
    <n v="-25.190524469793658"/>
    <n v="-51.225576187261616"/>
    <n v="-29.986956226778627"/>
    <n v="-1.2302491745116837E-2"/>
    <n v="-0.20204714143409877"/>
    <n v="-3.9569319573382861E-2"/>
    <n v="0"/>
    <n v="0"/>
    <n v="0"/>
    <n v="0"/>
    <n v="0"/>
    <n v="0"/>
    <n v="0"/>
  </r>
  <r>
    <x v="27"/>
    <x v="4"/>
    <s v="44283_5"/>
    <n v="106.75859712521041"/>
    <n v="129.56771930727697"/>
    <n v="274.78686174472352"/>
    <n v="139.12932486086319"/>
    <n v="0.15879190408432289"/>
    <n v="1.4978414621989207"/>
    <n v="0.37659641813357153"/>
    <n v="-24.800265831021079"/>
    <n v="-24.717406384462244"/>
    <n v="-50.189981481731714"/>
    <n v="-28.960581977585257"/>
    <n v="-2.3150458254046338E-2"/>
    <n v="-0.22016148648259054"/>
    <n v="-6.4041092823530765E-2"/>
    <n v="0"/>
    <n v="0"/>
    <n v="0"/>
    <n v="0"/>
    <n v="0"/>
    <n v="0"/>
    <n v="0"/>
  </r>
  <r>
    <x v="27"/>
    <x v="5"/>
    <s v="44283_6"/>
    <n v="105.19372665383361"/>
    <n v="126.9723805916056"/>
    <n v="268.73965777562967"/>
    <n v="136.73169101334793"/>
    <n v="0.15326392930597252"/>
    <n v="1.4653322437442022"/>
    <n v="0.36353770992949103"/>
    <n v="-19.452891139190776"/>
    <n v="-19.197513534707838"/>
    <n v="-38.903961510556194"/>
    <n v="-22.310353455791329"/>
    <n v="-3.0316137675870075E-2"/>
    <n v="-0.19129171943386489"/>
    <n v="-8.0474440613006598E-2"/>
    <n v="0"/>
    <n v="0"/>
    <n v="0"/>
    <n v="0"/>
    <n v="0"/>
    <n v="0"/>
    <n v="0"/>
  </r>
  <r>
    <x v="27"/>
    <x v="6"/>
    <s v="44283_7"/>
    <n v="105.54939951613697"/>
    <n v="126.88240239198988"/>
    <n v="268.55537990960812"/>
    <n v="137.1395588302214"/>
    <n v="0.16060612483463438"/>
    <n v="1.4624473886748901"/>
    <n v="0.37991057197721845"/>
    <n v="-19.081042449097808"/>
    <n v="-18.944895884961589"/>
    <n v="-38.166786355800632"/>
    <n v="-21.66154917138747"/>
    <n v="-1.7191915786066284E-2"/>
    <n v="-0.17993884724874185"/>
    <n v="-5.063713254462892E-2"/>
    <n v="0"/>
    <n v="0"/>
    <n v="0"/>
    <n v="0"/>
    <n v="0"/>
    <n v="0"/>
    <n v="0"/>
  </r>
  <r>
    <x v="27"/>
    <x v="7"/>
    <s v="44283_8"/>
    <n v="105.59615980790436"/>
    <n v="126.66771139211849"/>
    <n v="267.78915936486095"/>
    <n v="137.96188425674515"/>
    <n v="0.15266324816565946"/>
    <n v="1.4468423519698055"/>
    <n v="0.36133073462974152"/>
    <n v="-19.069268199102297"/>
    <n v="-18.994502403596833"/>
    <n v="-38.527019126886401"/>
    <n v="-21.237833320282693"/>
    <n v="-2.21425220039346E-2"/>
    <n v="-0.18825723101841543"/>
    <n v="-6.1650074269046229E-2"/>
    <n v="0"/>
    <n v="0"/>
    <n v="0"/>
    <n v="0"/>
    <n v="0"/>
    <n v="0"/>
    <n v="0"/>
  </r>
  <r>
    <x v="27"/>
    <x v="8"/>
    <s v="44283_9"/>
    <n v="104.009520421845"/>
    <n v="125.25435163567651"/>
    <n v="263.92307875114227"/>
    <n v="137.07503857058768"/>
    <n v="0.14653603289943515"/>
    <n v="1.4157027795887134"/>
    <n v="0.34482168602407293"/>
    <n v="-14.884371299916104"/>
    <n v="-15.547536466134742"/>
    <n v="-30.948683701474682"/>
    <n v="-16.2097975059175"/>
    <n v="-1.572141522803408E-2"/>
    <n v="-0.15296749894265127"/>
    <n v="-4.7109279190804348E-2"/>
    <n v="0"/>
    <n v="0"/>
    <n v="0"/>
    <n v="0"/>
    <n v="0"/>
    <n v="0"/>
    <n v="0"/>
  </r>
  <r>
    <x v="27"/>
    <x v="9"/>
    <s v="44283_10"/>
    <n v="115.65110732416692"/>
    <n v="144.42820519141566"/>
    <n v="306.7227824745346"/>
    <n v="159.38295982317015"/>
    <n v="0.16597424074285377"/>
    <n v="1.6282271107256305"/>
    <n v="0.3859010720866668"/>
    <n v="-11.754656240041717"/>
    <n v="-13.04418309339799"/>
    <n v="-25.865153944729837"/>
    <n v="-13.266092187321316"/>
    <n v="-6.1809834222144354E-3"/>
    <n v="-0.10881567426886689"/>
    <n v="-2.5373661982638789E-2"/>
    <n v="0"/>
    <n v="0"/>
    <n v="0"/>
    <n v="0"/>
    <n v="0"/>
    <n v="0"/>
    <n v="0"/>
  </r>
  <r>
    <x v="27"/>
    <x v="10"/>
    <s v="44283_11"/>
    <n v="132.69416573581003"/>
    <n v="168.14483012750961"/>
    <n v="359.6161722561298"/>
    <n v="185.34279008739284"/>
    <n v="0.17800844942833938"/>
    <n v="1.8969658463976864"/>
    <n v="0.41078865419769084"/>
    <n v="-11.122180581961741"/>
    <n v="-14.020966902613919"/>
    <n v="-29.067402555797226"/>
    <n v="-15.036936440757962"/>
    <n v="-4.9622341695560379E-3"/>
    <n v="-9.1371614680829522E-2"/>
    <n v="-2.3592389017511515E-2"/>
    <n v="0"/>
    <n v="0"/>
    <n v="0"/>
    <n v="0"/>
    <n v="0"/>
    <n v="0"/>
    <n v="0"/>
  </r>
  <r>
    <x v="27"/>
    <x v="11"/>
    <s v="44283_12"/>
    <n v="146.86829103093757"/>
    <n v="186.22072541784249"/>
    <n v="399.375072779795"/>
    <n v="204.8791915257047"/>
    <n v="0.18201663285034889"/>
    <n v="2.079478398239897"/>
    <n v="0.41955090994056199"/>
    <n v="-9.0285826087461718"/>
    <n v="-12.271678942588407"/>
    <n v="-27.325258184377862"/>
    <n v="-13.29840215006511"/>
    <n v="-3.6280338811104451E-3"/>
    <n v="-7.2769959552894004E-2"/>
    <n v="-2.1104909998316587E-2"/>
    <n v="0"/>
    <n v="0"/>
    <n v="0"/>
    <n v="0"/>
    <n v="0"/>
    <n v="0"/>
    <n v="0"/>
  </r>
  <r>
    <x v="27"/>
    <x v="12"/>
    <s v="44283_13"/>
    <n v="159.82801586674029"/>
    <n v="201.85903279147462"/>
    <n v="434.4094566609333"/>
    <n v="222.83240269224802"/>
    <n v="0.19135255574579343"/>
    <n v="2.2411616299648589"/>
    <n v="0.43936545034670987"/>
    <n v="-8.0362505391268293"/>
    <n v="-10.424940637049199"/>
    <n v="-21.917230395431673"/>
    <n v="-10.911037795863585"/>
    <n v="-8.9050816053698988E-4"/>
    <n v="-4.7588047625741516E-2"/>
    <n v="-1.5953913077128536E-2"/>
    <n v="0"/>
    <n v="0"/>
    <n v="0"/>
    <n v="0"/>
    <n v="0"/>
    <n v="0"/>
    <n v="0"/>
  </r>
  <r>
    <x v="27"/>
    <x v="13"/>
    <s v="44283_14"/>
    <n v="174.85856052037661"/>
    <n v="220.76957100063802"/>
    <n v="476.95032641773082"/>
    <n v="244.53046452285159"/>
    <n v="0.19391604586468175"/>
    <n v="2.4221514574025385"/>
    <n v="0.4441974598200199"/>
    <n v="-9.3528045112974141"/>
    <n v="-10.939633265083746"/>
    <n v="-19.615954002993057"/>
    <n v="-10.670480878945506"/>
    <n v="-4.8620855552632819E-4"/>
    <n v="-3.7049597457294386E-2"/>
    <n v="-1.4665641640528183E-2"/>
    <n v="0"/>
    <n v="0"/>
    <n v="0"/>
    <n v="0"/>
    <n v="0"/>
    <n v="0"/>
    <n v="0"/>
  </r>
  <r>
    <x v="27"/>
    <x v="14"/>
    <s v="44283_15"/>
    <n v="175.69788693828642"/>
    <n v="223.36583613789062"/>
    <n v="482.96966939313609"/>
    <n v="246.39236379899302"/>
    <n v="0.1873229860479339"/>
    <n v="2.4394750683115514"/>
    <n v="0.43237070684781231"/>
    <n v="-8.5106436280479034"/>
    <n v="-9.5346021425350092"/>
    <n v="-16.481859032207659"/>
    <n v="-9.3330502134895159"/>
    <n v="-4.0407289714887631E-3"/>
    <n v="-2.6644969010175178E-2"/>
    <n v="-2.2713710331763531E-2"/>
    <n v="0"/>
    <n v="0"/>
    <n v="0"/>
    <n v="0"/>
    <n v="0"/>
    <n v="0"/>
    <n v="0"/>
  </r>
  <r>
    <x v="27"/>
    <x v="15"/>
    <s v="44283_16"/>
    <n v="166.7182577841082"/>
    <n v="212.70274737002242"/>
    <n v="458.772025043356"/>
    <n v="233.3534455049691"/>
    <n v="0.18502984596866245"/>
    <n v="2.3361941282623495"/>
    <n v="0.42793587550584805"/>
    <n v="-8.8012614921728094"/>
    <n v="-9.7447900291046068"/>
    <n v="-17.146362518147896"/>
    <n v="-9.7770865866534482"/>
    <n v="-1.7425206768971781E-3"/>
    <n v="-2.4654737842543007E-2"/>
    <n v="-1.7983555970104311E-2"/>
    <n v="0"/>
    <n v="0"/>
    <n v="0"/>
    <n v="0"/>
    <n v="0"/>
    <n v="0"/>
    <n v="0"/>
  </r>
  <r>
    <x v="27"/>
    <x v="16"/>
    <s v="44283_17"/>
    <n v="160.43974348241608"/>
    <n v="205.36581663734134"/>
    <n v="441.78722292824307"/>
    <n v="224.3611101339566"/>
    <n v="0.1830926019937209"/>
    <n v="2.2770489178109714"/>
    <n v="0.42572226119903422"/>
    <n v="-9.6791108474385599"/>
    <n v="-10.229893724982377"/>
    <n v="-19.069580912421966"/>
    <n v="-11.028350532075542"/>
    <n v="8.4633719174597929E-4"/>
    <n v="-2.2693735763028786E-2"/>
    <n v="-1.1493612097469364E-2"/>
    <n v="0"/>
    <n v="0"/>
    <n v="0"/>
    <n v="0"/>
    <n v="0"/>
    <n v="0"/>
    <n v="0"/>
  </r>
  <r>
    <x v="27"/>
    <x v="17"/>
    <s v="44283_18"/>
    <n v="157.07686641659393"/>
    <n v="202.25722080197446"/>
    <n v="435.36338073629963"/>
    <n v="219.96228282979393"/>
    <n v="0.17842620900964865"/>
    <n v="2.2593104916323563"/>
    <n v="0.41507330503337581"/>
    <n v="-12.188269308457249"/>
    <n v="-12.198409211295754"/>
    <n v="-23.373740610532337"/>
    <n v="-13.860600732086279"/>
    <n v="-6.074906470539326E-3"/>
    <n v="-5.3561910213149273E-2"/>
    <n v="-2.7241897513258014E-2"/>
    <n v="0"/>
    <n v="0"/>
    <n v="0"/>
    <n v="0"/>
    <n v="0"/>
    <n v="0"/>
    <n v="0"/>
  </r>
  <r>
    <x v="27"/>
    <x v="18"/>
    <s v="44283_19"/>
    <n v="159.53193068370507"/>
    <n v="204.81885758752532"/>
    <n v="441.80141881126673"/>
    <n v="221.54646328583198"/>
    <n v="0.18679708927481098"/>
    <n v="2.2899907986014503"/>
    <n v="0.43404228354501884"/>
    <n v="-13.180788137645926"/>
    <n v="-12.235474673087049"/>
    <n v="-23.309967316305013"/>
    <n v="-14.100701980984077"/>
    <n v="9.285983584432729E-3"/>
    <n v="-4.7835263116760091E-2"/>
    <n v="8.6645838240336729E-3"/>
    <n v="0"/>
    <n v="0"/>
    <n v="0"/>
    <n v="0"/>
    <n v="0"/>
    <n v="0"/>
    <n v="0"/>
  </r>
  <r>
    <x v="27"/>
    <x v="19"/>
    <s v="44283_20"/>
    <n v="170.67708442576591"/>
    <n v="218.15130263227914"/>
    <n v="473.35022042227672"/>
    <n v="235.36323147927118"/>
    <n v="0.19697332590230457"/>
    <n v="2.4495500818962075"/>
    <n v="0.45305207617082138"/>
    <n v="-15.126116649233406"/>
    <n v="-13.464233201571592"/>
    <n v="-25.424269605516056"/>
    <n v="-15.562328284668814"/>
    <n v="-3.7571055867263855E-3"/>
    <n v="-6.8027812344322008E-2"/>
    <n v="-1.9763436353812423E-2"/>
    <n v="0"/>
    <n v="0"/>
    <n v="0"/>
    <n v="0"/>
    <n v="0"/>
    <n v="0"/>
    <n v="0"/>
  </r>
  <r>
    <x v="27"/>
    <x v="20"/>
    <s v="44283_21"/>
    <n v="169.53594210949262"/>
    <n v="190.45119023776064"/>
    <n v="388.08918327432377"/>
    <n v="222.30832150565124"/>
    <n v="0.24461520381902488"/>
    <n v="2.3849340102117624"/>
    <n v="0.55778700287524563"/>
    <n v="-18.578645997538679"/>
    <n v="-15.429408071206328"/>
    <n v="-23.319525798700596"/>
    <n v="-17.663911668965987"/>
    <n v="-1.8485738106227289E-2"/>
    <n v="-9.6820986367742973E-2"/>
    <n v="-5.2554041978866144E-2"/>
    <n v="0"/>
    <n v="0"/>
    <n v="0"/>
    <n v="0"/>
    <n v="0"/>
    <n v="0"/>
    <n v="0"/>
  </r>
  <r>
    <x v="27"/>
    <x v="21"/>
    <s v="44283_22"/>
    <n v="183.21558559789028"/>
    <n v="234.85944092371255"/>
    <n v="515.00239003276079"/>
    <n v="254.94936745697731"/>
    <n v="0.23337658787215249"/>
    <n v="2.7289094628013451"/>
    <n v="0.53453623795139116"/>
    <n v="-19.221708409518357"/>
    <n v="-16.10039804071765"/>
    <n v="-26.065426255338515"/>
    <n v="-19.278958689193281"/>
    <n v="-2.4933838817459853E-2"/>
    <n v="-0.10989401995266158"/>
    <n v="-6.6533540609600456E-2"/>
    <n v="0"/>
    <n v="0"/>
    <n v="0"/>
    <n v="0"/>
    <n v="0"/>
    <n v="0"/>
    <n v="0"/>
  </r>
  <r>
    <x v="27"/>
    <x v="22"/>
    <s v="44283_23"/>
    <n v="167.42022637185684"/>
    <n v="215.30411111255668"/>
    <n v="471.22322092791035"/>
    <n v="232.3776337579325"/>
    <n v="0.21926959405884466"/>
    <n v="2.5019541589769445"/>
    <n v="0.50482428644496402"/>
    <n v="-21.177944783478491"/>
    <n v="-18.618634402430036"/>
    <n v="-31.777844876647094"/>
    <n v="-22.436053987454692"/>
    <n v="-2.7796599445798036E-2"/>
    <n v="-0.13908421894785941"/>
    <n v="-7.2430242423759922E-2"/>
    <n v="0"/>
    <n v="0"/>
    <n v="0"/>
    <n v="0"/>
    <n v="0"/>
    <n v="0"/>
    <n v="0"/>
  </r>
  <r>
    <x v="27"/>
    <x v="23"/>
    <s v="44283_24"/>
    <n v="150.58107489221527"/>
    <n v="192.34792360259391"/>
    <n v="419.67764434232851"/>
    <n v="207.80709652025911"/>
    <n v="0.19798580140328748"/>
    <n v="2.1983655734245677"/>
    <n v="0.45930680952635433"/>
    <n v="-22.071420695059363"/>
    <n v="-19.272543876232788"/>
    <n v="-33.957417193262323"/>
    <n v="-24.192506773142469"/>
    <n v="-2.7301386937995359E-2"/>
    <n v="-0.15837972256806918"/>
    <n v="-7.2038261447743779E-2"/>
    <n v="0"/>
    <n v="0"/>
    <n v="0"/>
    <n v="0"/>
    <n v="0"/>
    <n v="0"/>
    <n v="0"/>
  </r>
  <r>
    <x v="28"/>
    <x v="0"/>
    <s v="44284_1"/>
    <n v="132.8012375911386"/>
    <n v="167.82600359167526"/>
    <n v="364.63442435451304"/>
    <n v="180.98393768867359"/>
    <n v="0.17651910565427778"/>
    <n v="1.8926219462591931"/>
    <n v="0.41477936075017929"/>
    <n v="-23.669421739282932"/>
    <n v="-21.829109758410596"/>
    <n v="-39.328075595055751"/>
    <n v="-26.84076234243588"/>
    <n v="-2.7798225638050063E-2"/>
    <n v="-0.19956481745376309"/>
    <n v="-7.3436170381335861E-2"/>
    <n v="0"/>
    <n v="0"/>
    <n v="0"/>
    <n v="0"/>
    <n v="0"/>
    <n v="0"/>
    <n v="0"/>
  </r>
  <r>
    <x v="28"/>
    <x v="1"/>
    <s v="44284_2"/>
    <n v="119.47185019210214"/>
    <n v="148.6136374519055"/>
    <n v="319.76490753833684"/>
    <n v="160.02757341870921"/>
    <n v="0.16951460134900126"/>
    <n v="1.6779533802062414"/>
    <n v="0.39995662043782432"/>
    <n v="-24.134642198940274"/>
    <n v="-23.228464968610087"/>
    <n v="-42.210761104797626"/>
    <n v="-27.883292034716874"/>
    <n v="-2.4797469141745753E-2"/>
    <n v="-0.21760215408865211"/>
    <n v="-6.7226055501540316E-2"/>
    <n v="0"/>
    <n v="0"/>
    <n v="0"/>
    <n v="0"/>
    <n v="0"/>
    <n v="0"/>
    <n v="0"/>
  </r>
  <r>
    <x v="28"/>
    <x v="2"/>
    <s v="44284_3"/>
    <n v="111.35858598259523"/>
    <n v="136.51127227268594"/>
    <n v="292.02622873824532"/>
    <n v="147.05107974934774"/>
    <n v="0.16348281972875139"/>
    <n v="1.54495610675412"/>
    <n v="0.38688135951267472"/>
    <n v="-24.888123394311748"/>
    <n v="-24.602801327623883"/>
    <n v="-45.14256663692975"/>
    <n v="-29.043856391129061"/>
    <n v="-2.5373938575575634E-2"/>
    <n v="-0.23983839001482748"/>
    <n v="-6.8625032343808165E-2"/>
    <n v="0"/>
    <n v="0"/>
    <n v="0"/>
    <n v="0"/>
    <n v="0"/>
    <n v="0"/>
    <n v="0"/>
  </r>
  <r>
    <x v="28"/>
    <x v="3"/>
    <s v="44284_4"/>
    <n v="106.54957762957757"/>
    <n v="130.22583142391736"/>
    <n v="277.54947353272507"/>
    <n v="140.31532998803465"/>
    <n v="0.15502328533471263"/>
    <n v="1.4718118181922575"/>
    <n v="0.36816588884982238"/>
    <n v="-25.504291132727545"/>
    <n v="-25.032392241932349"/>
    <n v="-45.880652745161207"/>
    <n v="-29.532231386119214"/>
    <n v="-2.6925864274358936E-2"/>
    <n v="-0.24428927601276715"/>
    <n v="-7.2637393448559379E-2"/>
    <n v="0"/>
    <n v="0"/>
    <n v="0"/>
    <n v="0"/>
    <n v="0"/>
    <n v="0"/>
    <n v="0"/>
  </r>
  <r>
    <x v="28"/>
    <x v="4"/>
    <s v="44284_5"/>
    <n v="104.33228833497743"/>
    <n v="126.55728055531767"/>
    <n v="269.00685395618302"/>
    <n v="136.30972701843035"/>
    <n v="0.15312400701018983"/>
    <n v="1.4366539556043265"/>
    <n v="0.36447290538120719"/>
    <n v="-25.812528696116544"/>
    <n v="-25.608332760025952"/>
    <n v="-47.184304190052508"/>
    <n v="-30.135093560940309"/>
    <n v="-2.716763730628358E-2"/>
    <n v="-0.24728169547048795"/>
    <n v="-7.2740765363927387E-2"/>
    <n v="0"/>
    <n v="0"/>
    <n v="0"/>
    <n v="0"/>
    <n v="0"/>
    <n v="0"/>
    <n v="0"/>
  </r>
  <r>
    <x v="28"/>
    <x v="5"/>
    <s v="44284_6"/>
    <n v="105.39432003390985"/>
    <n v="128.60050787965412"/>
    <n v="273.28998992462607"/>
    <n v="138.12458008561003"/>
    <n v="0.15605345598403556"/>
    <n v="1.4680658610953401"/>
    <n v="0.36998884249804231"/>
    <n v="-26.01793539908644"/>
    <n v="-25.961076826765577"/>
    <n v="-48.071916849289799"/>
    <n v="-30.440950753062133"/>
    <n v="-2.8495702541538978E-2"/>
    <n v="-0.25363793446009747"/>
    <n v="-7.5779486867684792E-2"/>
    <n v="0"/>
    <n v="0"/>
    <n v="0"/>
    <n v="0"/>
    <n v="0"/>
    <n v="0"/>
    <n v="0"/>
  </r>
  <r>
    <x v="28"/>
    <x v="6"/>
    <s v="44284_7"/>
    <n v="113.60860620671407"/>
    <n v="140.37384422653523"/>
    <n v="298.24533763931788"/>
    <n v="150.15712623962332"/>
    <n v="0.16056268167955176"/>
    <n v="1.5986223686712711"/>
    <n v="0.37936766187669424"/>
    <n v="-25.757966849261575"/>
    <n v="-25.933734533835441"/>
    <n v="-49.066736105202494"/>
    <n v="-30.241033655093663"/>
    <n v="-3.0216261194057317E-2"/>
    <n v="-0.25774426714245735"/>
    <n v="-7.9154486083984343E-2"/>
    <n v="0"/>
    <n v="0"/>
    <n v="0"/>
    <n v="0"/>
    <n v="0"/>
    <n v="0"/>
    <n v="0"/>
  </r>
  <r>
    <x v="28"/>
    <x v="7"/>
    <s v="44284_8"/>
    <n v="134.82964029488201"/>
    <n v="166.35996011269233"/>
    <n v="352.29546115625533"/>
    <n v="178.64541332356629"/>
    <n v="0.17591420857198564"/>
    <n v="1.8876907018861566"/>
    <n v="0.41196269042918754"/>
    <n v="-33.35010123166343"/>
    <n v="-39.389189725588345"/>
    <n v="-83.33064698885471"/>
    <n v="-43.451653577504359"/>
    <n v="-2.7687722776727281E-2"/>
    <n v="-0.34236572518459152"/>
    <n v="-7.3241521785926217E-2"/>
    <n v="0"/>
    <n v="0"/>
    <n v="0"/>
    <n v="0"/>
    <n v="0"/>
    <n v="0"/>
    <n v="0"/>
  </r>
  <r>
    <x v="28"/>
    <x v="8"/>
    <s v="44284_9"/>
    <n v="155.36770205397664"/>
    <n v="193.96368918491316"/>
    <n v="407.96180778069055"/>
    <n v="205.41380620375043"/>
    <n v="0.18745704606920413"/>
    <n v="2.2415815385120403"/>
    <n v="0.43684883748715109"/>
    <n v="-32.231437238726912"/>
    <n v="-36.60312829731383"/>
    <n v="-81.729273040857592"/>
    <n v="-43.939781383612221"/>
    <n v="-8.209077411568488E-3"/>
    <n v="-0.21439073309365711"/>
    <n v="-2.8397016348067412E-2"/>
    <n v="0"/>
    <n v="0"/>
    <n v="0"/>
    <n v="0"/>
    <n v="0"/>
    <n v="0"/>
    <n v="0"/>
  </r>
  <r>
    <x v="28"/>
    <x v="9"/>
    <s v="44284_10"/>
    <n v="173.45976079842893"/>
    <n v="218.3095322857323"/>
    <n v="459.00837992440449"/>
    <n v="229.19206751870627"/>
    <n v="0.22523203831987129"/>
    <n v="2.5812458738127004"/>
    <n v="0.52131971654236442"/>
    <n v="-25.274055187573303"/>
    <n v="-27.0721829748815"/>
    <n v="-62.528215610341753"/>
    <n v="-35.890543386384635"/>
    <n v="1.4462735614579334E-2"/>
    <n v="-4.1226155450197054E-2"/>
    <n v="2.2359890956727812E-2"/>
    <n v="0"/>
    <n v="0"/>
    <n v="0"/>
    <n v="0"/>
    <n v="0"/>
    <n v="0"/>
    <n v="0"/>
  </r>
  <r>
    <x v="28"/>
    <x v="10"/>
    <s v="44284_11"/>
    <n v="183.96725946526666"/>
    <n v="231.06246173488321"/>
    <n v="486.73842313860246"/>
    <n v="243.01629831514165"/>
    <n v="0.23978774772518022"/>
    <n v="2.7481357980789016"/>
    <n v="0.55647611447629963"/>
    <n v="-19.664895746758255"/>
    <n v="-20.612676634664247"/>
    <n v="-48.891790508424393"/>
    <n v="-29.271764413674667"/>
    <n v="1.4791484417658454E-2"/>
    <n v="4.9388447043040795E-2"/>
    <n v="2.1852573005497491E-2"/>
    <n v="0"/>
    <n v="0"/>
    <n v="0"/>
    <n v="0"/>
    <n v="0"/>
    <n v="0"/>
    <n v="0"/>
  </r>
  <r>
    <x v="28"/>
    <x v="11"/>
    <s v="44284_12"/>
    <n v="191.62906753746771"/>
    <n v="238.9440270200131"/>
    <n v="503.81330284818881"/>
    <n v="252.19992606882957"/>
    <n v="0.24949622744692165"/>
    <n v="2.844756239346701"/>
    <n v="0.57839372067091888"/>
    <n v="-15.465430585736751"/>
    <n v="-15.313944014580514"/>
    <n v="-38.395877204828878"/>
    <n v="-23.933201435287312"/>
    <n v="1.9582078077192255E-2"/>
    <n v="0.11811675975449823"/>
    <n v="3.2092218489381999E-2"/>
    <n v="0"/>
    <n v="0"/>
    <n v="0"/>
    <n v="0"/>
    <n v="0"/>
    <n v="0"/>
    <n v="0"/>
  </r>
  <r>
    <x v="28"/>
    <x v="12"/>
    <s v="44284_13"/>
    <n v="199.17481707211115"/>
    <n v="246.70304958227646"/>
    <n v="520.32420791236291"/>
    <n v="262.17099673667502"/>
    <n v="0.24505704962246552"/>
    <n v="2.9109955007560435"/>
    <n v="0.56811922119562852"/>
    <n v="-13.85816736049642"/>
    <n v="-13.531724433162076"/>
    <n v="-34.032491015721661"/>
    <n v="-21.434726364736846"/>
    <n v="2.2947838678706051E-2"/>
    <n v="0.13216800367114062"/>
    <n v="4.0133154542349996E-2"/>
    <n v="0"/>
    <n v="0"/>
    <n v="0"/>
    <n v="0"/>
    <n v="0"/>
    <n v="0"/>
    <n v="0"/>
  </r>
  <r>
    <x v="28"/>
    <x v="13"/>
    <s v="44284_14"/>
    <n v="205.06716472084429"/>
    <n v="251.59681618415851"/>
    <n v="532.69100804561469"/>
    <n v="271.3109578925492"/>
    <n v="0.25653211988825936"/>
    <n v="2.9472982399626928"/>
    <n v="0.59347630325156953"/>
    <n v="-12.890746063576188"/>
    <n v="-13.283640958016647"/>
    <n v="-33.078813919510374"/>
    <n v="-20.133474429741028"/>
    <n v="3.1683013661646213E-2"/>
    <n v="0.12803600538671944"/>
    <n v="5.9778033180411035E-2"/>
    <n v="0"/>
    <n v="0"/>
    <n v="0"/>
    <n v="0"/>
    <n v="0"/>
    <n v="0"/>
    <n v="0"/>
  </r>
  <r>
    <x v="28"/>
    <x v="14"/>
    <s v="44284_15"/>
    <n v="200.14031688473028"/>
    <n v="243.98030282110213"/>
    <n v="517.97448628448728"/>
    <n v="264.69999192651989"/>
    <n v="0.24667632135233833"/>
    <n v="2.8851825432190981"/>
    <n v="0.57120899582379259"/>
    <n v="-11.676238489439008"/>
    <n v="-10.423327648257043"/>
    <n v="-27.030087215046638"/>
    <n v="-18.210227843991031"/>
    <n v="2.4000764763307307E-2"/>
    <n v="0.16457812388938328"/>
    <n v="4.2312264080109886E-2"/>
    <n v="0"/>
    <n v="0"/>
    <n v="0"/>
    <n v="0"/>
    <n v="0"/>
    <n v="0"/>
    <n v="0"/>
  </r>
  <r>
    <x v="28"/>
    <x v="15"/>
    <s v="44284_16"/>
    <n v="197.76691113702651"/>
    <n v="246.99649704332691"/>
    <n v="520.49662513088219"/>
    <n v="260.6356637090496"/>
    <n v="0.25573290656850839"/>
    <n v="2.9455792979410087"/>
    <n v="0.59328362589502825"/>
    <n v="-11.041029231674186"/>
    <n v="-9.1444568588860324"/>
    <n v="-24.508621065394408"/>
    <n v="-17.525205635536494"/>
    <n v="3.1327971986433424E-2"/>
    <n v="0.20345154043821626"/>
    <n v="5.909167472499699E-2"/>
    <n v="0"/>
    <n v="0"/>
    <n v="0"/>
    <n v="0"/>
    <n v="0"/>
    <n v="0"/>
    <n v="0"/>
  </r>
  <r>
    <x v="28"/>
    <x v="16"/>
    <s v="44284_17"/>
    <n v="192.71233604647301"/>
    <n v="240.52106240799435"/>
    <n v="506.07856146428645"/>
    <n v="253.17466920496526"/>
    <n v="0.24370598789847589"/>
    <n v="2.8765309520774696"/>
    <n v="0.5669320097548054"/>
    <n v="-12.674139601327786"/>
    <n v="-11.475082402872093"/>
    <n v="-29.30161951421686"/>
    <n v="-19.883364030109608"/>
    <n v="1.9079468675403173E-2"/>
    <n v="0.17029093062766276"/>
    <n v="3.0495416917468817E-2"/>
    <n v="0"/>
    <n v="0"/>
    <n v="0"/>
    <n v="0"/>
    <n v="0"/>
    <n v="0"/>
    <n v="0"/>
  </r>
  <r>
    <x v="28"/>
    <x v="17"/>
    <s v="44284_18"/>
    <n v="178.77010248559253"/>
    <n v="229.25042788939299"/>
    <n v="483.56526439533422"/>
    <n v="242.53156546592123"/>
    <n v="0.21437834141234133"/>
    <n v="2.7212583159220229"/>
    <n v="0.4982517415231455"/>
    <n v="-17.266384519542306"/>
    <n v="-18.029696070274476"/>
    <n v="-43.050171958380233"/>
    <n v="-25.407319551616151"/>
    <n v="1.3429985064213097E-2"/>
    <n v="8.2116823074174922E-2"/>
    <n v="1.714694724278977E-2"/>
    <n v="0"/>
    <n v="0"/>
    <n v="0"/>
    <n v="0"/>
    <n v="0"/>
    <n v="0"/>
    <n v="0"/>
  </r>
  <r>
    <x v="28"/>
    <x v="18"/>
    <s v="44284_19"/>
    <n v="171.88011280434065"/>
    <n v="220.71896741674064"/>
    <n v="469.5056899390201"/>
    <n v="234.79831246448956"/>
    <n v="0.18479764432099277"/>
    <n v="2.5736016226075229"/>
    <n v="0.42999974187987056"/>
    <n v="-22.769066666139373"/>
    <n v="-24.861595926477314"/>
    <n v="-56.651807250511666"/>
    <n v="-31.191815468251185"/>
    <n v="-4.9059814048235612E-3"/>
    <n v="-4.290099906485062E-2"/>
    <n v="-2.376197036168011E-2"/>
    <n v="0"/>
    <n v="0"/>
    <n v="0"/>
    <n v="0"/>
    <n v="0"/>
    <n v="0"/>
    <n v="0"/>
  </r>
  <r>
    <x v="28"/>
    <x v="19"/>
    <s v="44284_20"/>
    <n v="179.38079651154482"/>
    <n v="230.45066652707257"/>
    <n v="495.47081486925043"/>
    <n v="245.73151502033528"/>
    <n v="0.19966796233769751"/>
    <n v="2.6616638980275966"/>
    <n v="0.46048814731404109"/>
    <n v="-27.595017503367842"/>
    <n v="-29.798823445365418"/>
    <n v="-65.806013643811127"/>
    <n v="-36.118948922887697"/>
    <n v="-1.1339160666190453E-2"/>
    <n v="-0.12473642880161694"/>
    <n v="-3.7039667775912874E-2"/>
    <n v="0"/>
    <n v="0"/>
    <n v="0"/>
    <n v="0"/>
    <n v="0"/>
    <n v="0"/>
    <n v="0"/>
  </r>
  <r>
    <x v="28"/>
    <x v="20"/>
    <s v="44284_21"/>
    <n v="198.79629869926316"/>
    <n v="255.35965838019408"/>
    <n v="553.53259348422114"/>
    <n v="274.18991133013111"/>
    <n v="0.24270035102082113"/>
    <n v="2.9534477296388517"/>
    <n v="0.55598236942362866"/>
    <n v="-30.798724280742114"/>
    <n v="-33.150875774838184"/>
    <n v="-70.801396428493334"/>
    <n v="-39.731866499495624"/>
    <n v="-2.2855712420567678E-2"/>
    <n v="-0.18490968458699406"/>
    <n v="-6.1914522522649854E-2"/>
    <n v="0"/>
    <n v="0"/>
    <n v="0"/>
    <n v="0"/>
    <n v="0"/>
    <n v="0"/>
    <n v="0"/>
  </r>
  <r>
    <x v="28"/>
    <x v="21"/>
    <s v="44284_22"/>
    <n v="188.6038566673223"/>
    <n v="243.5514869157083"/>
    <n v="527.60211181446755"/>
    <n v="260.43440002070406"/>
    <n v="0.2297470709406107"/>
    <n v="2.8379899515787614"/>
    <n v="0.53065386064852471"/>
    <n v="-28.25455917213791"/>
    <n v="-29.484772502202425"/>
    <n v="-62.429781705461274"/>
    <n v="-35.695824327619349"/>
    <n v="-2.7852501455601131E-2"/>
    <n v="-0.16017603912680772"/>
    <n v="-7.3067991784433434E-2"/>
    <n v="0"/>
    <n v="0"/>
    <n v="0"/>
    <n v="0"/>
    <n v="0"/>
    <n v="0"/>
    <n v="0"/>
  </r>
  <r>
    <x v="28"/>
    <x v="22"/>
    <s v="44284_23"/>
    <n v="172.92155946775182"/>
    <n v="224.02203259443988"/>
    <n v="484.52751522379373"/>
    <n v="237.94712981792449"/>
    <n v="0.21865958835065671"/>
    <n v="2.6338714471698523"/>
    <n v="0.50810965016269782"/>
    <n v="-25.192979390626757"/>
    <n v="-25.930646492574954"/>
    <n v="-53.834728263850209"/>
    <n v="-31.659218447841681"/>
    <n v="-2.8107288478631611E-2"/>
    <n v="-0.13513635696852005"/>
    <n v="-7.3320244956139646E-2"/>
    <n v="0"/>
    <n v="0"/>
    <n v="0"/>
    <n v="0"/>
    <n v="0"/>
    <n v="0"/>
    <n v="0"/>
  </r>
  <r>
    <x v="28"/>
    <x v="23"/>
    <s v="44284_24"/>
    <n v="154.36976537329019"/>
    <n v="199.24218812645836"/>
    <n v="430.57259538874052"/>
    <n v="211.67237008134327"/>
    <n v="0.200872085249025"/>
    <n v="2.3442587600234623"/>
    <n v="0.46919120486002158"/>
    <n v="-23.718109336295342"/>
    <n v="-24.890427647343852"/>
    <n v="-50.849560216256855"/>
    <n v="-29.902662701040921"/>
    <n v="-2.8586275155136748E-2"/>
    <n v="-0.14757774876014015"/>
    <n v="-7.441763191260066E-2"/>
    <n v="0"/>
    <n v="0"/>
    <n v="0"/>
    <n v="0"/>
    <n v="0"/>
    <n v="0"/>
    <n v="0"/>
  </r>
  <r>
    <x v="29"/>
    <x v="0"/>
    <s v="44285_1"/>
    <n v="136.83463395070186"/>
    <n v="174.71443284243574"/>
    <n v="375.06889015354949"/>
    <n v="184.95255167344783"/>
    <n v="0.17683151005571976"/>
    <n v="2.0558125431054375"/>
    <n v="0.41783116896579653"/>
    <n v="-24.052875289390457"/>
    <n v="-25.648484451934195"/>
    <n v="-52.566147021095162"/>
    <n v="-30.607973969698982"/>
    <n v="-2.9414486818080531E-2"/>
    <n v="-0.15975203925001771"/>
    <n v="-7.7655433741892099E-2"/>
    <n v="0"/>
    <n v="0"/>
    <n v="0"/>
    <n v="0"/>
    <n v="0"/>
    <n v="0"/>
    <n v="0"/>
  </r>
  <r>
    <x v="29"/>
    <x v="1"/>
    <s v="44285_2"/>
    <n v="123.08055215254846"/>
    <n v="155.48278030153512"/>
    <n v="331.41059602476844"/>
    <n v="164.18826794464832"/>
    <n v="0.16434774238878319"/>
    <n v="1.8409623085880313"/>
    <n v="0.38970661807784718"/>
    <n v="-24.465624048224804"/>
    <n v="-26.478169225972216"/>
    <n v="-54.594273074235176"/>
    <n v="-31.103666949066103"/>
    <n v="-2.7794088190682943E-2"/>
    <n v="-0.17419892915251622"/>
    <n v="-7.421385066040069E-2"/>
    <n v="0"/>
    <n v="0"/>
    <n v="0"/>
    <n v="0"/>
    <n v="0"/>
    <n v="0"/>
    <n v="0"/>
  </r>
  <r>
    <x v="29"/>
    <x v="2"/>
    <s v="44285_3"/>
    <n v="115.34338830745943"/>
    <n v="144.36106916993606"/>
    <n v="305.74700350187425"/>
    <n v="152.44923765355378"/>
    <n v="0.16251938674007688"/>
    <n v="1.7259053156730548"/>
    <n v="0.38550786191994146"/>
    <n v="-25.704679821812377"/>
    <n v="-28.120253862358055"/>
    <n v="-57.764685388447852"/>
    <n v="-32.630882044800124"/>
    <n v="-2.7920753231072758E-2"/>
    <n v="-0.19412961596743158"/>
    <n v="-7.5012183962697154E-2"/>
    <n v="0"/>
    <n v="0"/>
    <n v="0"/>
    <n v="0"/>
    <n v="0"/>
    <n v="0"/>
    <n v="0"/>
  </r>
  <r>
    <x v="29"/>
    <x v="3"/>
    <s v="44285_4"/>
    <n v="111.10284179824292"/>
    <n v="138.27015455992714"/>
    <n v="291.66874377555519"/>
    <n v="145.75074314914676"/>
    <n v="0.16278226886620997"/>
    <n v="1.6667402377080553"/>
    <n v="0.38653316937487153"/>
    <n v="-26.114664530777073"/>
    <n v="-28.706455143146137"/>
    <n v="-58.672745550659471"/>
    <n v="-33.122666986111227"/>
    <n v="-2.652088886966162E-2"/>
    <n v="-0.20126855618169021"/>
    <n v="-7.1907943402541682E-2"/>
    <n v="0"/>
    <n v="0"/>
    <n v="0"/>
    <n v="0"/>
    <n v="0"/>
    <n v="0"/>
    <n v="0"/>
  </r>
  <r>
    <x v="29"/>
    <x v="4"/>
    <s v="44285_5"/>
    <n v="109.17137297065308"/>
    <n v="135.99397232902371"/>
    <n v="286.94649485818178"/>
    <n v="143.15625395319336"/>
    <n v="0.15827898318526212"/>
    <n v="1.6343584870828487"/>
    <n v="0.37613559211517239"/>
    <n v="-26.812612443107714"/>
    <n v="-29.450920742037958"/>
    <n v="-59.746961191825498"/>
    <n v="-33.820508305173163"/>
    <n v="-2.9646677425694115E-2"/>
    <n v="-0.2110881217541711"/>
    <n v="-7.8469477679298821E-2"/>
    <n v="0"/>
    <n v="0"/>
    <n v="0"/>
    <n v="0"/>
    <n v="0"/>
    <n v="0"/>
    <n v="0"/>
  </r>
  <r>
    <x v="29"/>
    <x v="5"/>
    <s v="44285_6"/>
    <n v="110.43051658306231"/>
    <n v="138.55950691058217"/>
    <n v="292.48012934126132"/>
    <n v="145.49763343477787"/>
    <n v="0.15464235277790073"/>
    <n v="1.6613352277502933"/>
    <n v="0.36687888614448594"/>
    <n v="-27.175585939344955"/>
    <n v="-29.800112216978459"/>
    <n v="-60.640055819875286"/>
    <n v="-34.194265456771895"/>
    <n v="-3.2815412382286205E-2"/>
    <n v="-0.22131480366517017"/>
    <n v="-8.5773001970857493E-2"/>
    <n v="0"/>
    <n v="0"/>
    <n v="0"/>
    <n v="0"/>
    <n v="0"/>
    <n v="0"/>
    <n v="0"/>
  </r>
  <r>
    <x v="29"/>
    <x v="6"/>
    <s v="44285_7"/>
    <n v="118.61613721676558"/>
    <n v="149.39060024649203"/>
    <n v="316.17598322593028"/>
    <n v="157.20771753829646"/>
    <n v="0.16065667438401732"/>
    <n v="1.7702076733024465"/>
    <n v="0.3795049942967339"/>
    <n v="-26.089919971271058"/>
    <n v="-29.011873848803543"/>
    <n v="-59.436058307975685"/>
    <n v="-32.830867902440559"/>
    <n v="-3.1799998308579179E-2"/>
    <n v="-0.21888900724013657"/>
    <n v="-8.3077843170017401E-2"/>
    <n v="0"/>
    <n v="0"/>
    <n v="0"/>
    <n v="0"/>
    <n v="0"/>
    <n v="0"/>
    <n v="0"/>
  </r>
  <r>
    <x v="29"/>
    <x v="7"/>
    <s v="44285_8"/>
    <n v="139.35278115322242"/>
    <n v="172.77647858371824"/>
    <n v="364.27916055217565"/>
    <n v="183.70252592356138"/>
    <n v="0.17518642259942058"/>
    <n v="2.0205355522737092"/>
    <n v="0.41032587998836811"/>
    <n v="-24.622682919969911"/>
    <n v="-27.724767791134621"/>
    <n v="-58.886732228855301"/>
    <n v="-32.103182564598669"/>
    <n v="-2.9217902263836425E-2"/>
    <n v="-0.19691328237700922"/>
    <n v="-7.7057860489148727E-2"/>
    <n v="0"/>
    <n v="0"/>
    <n v="0"/>
    <n v="0"/>
    <n v="0"/>
    <n v="0"/>
    <n v="0"/>
  </r>
  <r>
    <x v="29"/>
    <x v="8"/>
    <s v="44285_9"/>
    <n v="159.43043203750145"/>
    <n v="199.34213918741065"/>
    <n v="418.57260974177836"/>
    <n v="210.34576515325421"/>
    <n v="0.19886164482659283"/>
    <n v="2.3600960779108537"/>
    <n v="0.46117100523692434"/>
    <n v="-18.940154178644057"/>
    <n v="-19.032760684496296"/>
    <n v="-43.264967014839812"/>
    <n v="-25.383320079067083"/>
    <n v="-1.2263855116428067E-2"/>
    <n v="-4.4433158293975289E-2"/>
    <n v="-3.7761197509520047E-2"/>
    <n v="0"/>
    <n v="0"/>
    <n v="0"/>
    <n v="0"/>
    <n v="0"/>
    <n v="0"/>
    <n v="0"/>
  </r>
  <r>
    <x v="29"/>
    <x v="9"/>
    <s v="44285_10"/>
    <n v="174.08907411630645"/>
    <n v="219.73005468961492"/>
    <n v="462.07364697975578"/>
    <n v="230.15918323889167"/>
    <n v="0.22564262326955969"/>
    <n v="2.6292071481564898"/>
    <n v="0.52132467557893947"/>
    <n v="-13.849663277070068"/>
    <n v="-11.898080604315425"/>
    <n v="-28.914362078565702"/>
    <n v="-19.583639599851949"/>
    <n v="2.3882223823906385E-2"/>
    <n v="9.9278427106260725E-2"/>
    <n v="4.505429315131021E-2"/>
    <n v="0"/>
    <n v="0"/>
    <n v="0"/>
    <n v="0"/>
    <n v="0"/>
    <n v="0"/>
    <n v="0"/>
  </r>
  <r>
    <x v="29"/>
    <x v="10"/>
    <s v="44285_11"/>
    <n v="182.93529558347703"/>
    <n v="229.59114620086834"/>
    <n v="482.97840609184544"/>
    <n v="241.32158598189969"/>
    <n v="0.22644374142162926"/>
    <n v="2.734000388951316"/>
    <n v="0.52480463121002796"/>
    <n v="-8.3478384465014859"/>
    <n v="-5.6683315323733217"/>
    <n v="-16.049498002926256"/>
    <n v="-13.082190477462891"/>
    <n v="5.4194066140638979E-2"/>
    <n v="0.20718176946940392"/>
    <n v="0.11251281368423353"/>
    <n v="0"/>
    <n v="0"/>
    <n v="0"/>
    <n v="0"/>
    <n v="7.8749725803376927E-2"/>
    <n v="0"/>
    <n v="6.6781340651621696E-2"/>
  </r>
  <r>
    <x v="29"/>
    <x v="11"/>
    <s v="44285_12"/>
    <n v="188.48308164113021"/>
    <n v="231.73260296890723"/>
    <n v="480.6743320370615"/>
    <n v="246.62463375398795"/>
    <n v="0.22789586219608676"/>
    <n v="2.780053299309182"/>
    <n v="0.52964927979094067"/>
    <n v="-8.0326874225645817"/>
    <n v="-4.561591584306492"/>
    <n v="-14.54894823306091"/>
    <n v="-12.460122502864099"/>
    <n v="6.5374549842347876E-2"/>
    <n v="0.25308670191724414"/>
    <n v="0.13744227889573088"/>
    <n v="0"/>
    <n v="0"/>
    <n v="0"/>
    <n v="0"/>
    <n v="0.17505052237588317"/>
    <n v="0"/>
    <n v="0.27866435603669043"/>
  </r>
  <r>
    <x v="29"/>
    <x v="12"/>
    <s v="44285_13"/>
    <n v="198.21142089509593"/>
    <n v="244.12314858959465"/>
    <n v="514.28567695142544"/>
    <n v="260.4367644751041"/>
    <n v="0.22979139334611179"/>
    <n v="2.8747884302075941"/>
    <n v="0.53331193330556648"/>
    <n v="-5.63498752897857"/>
    <n v="-2.3145646669064703"/>
    <n v="-7.6274145646360854"/>
    <n v="-9.1027363318234915"/>
    <n v="6.0745987219093606E-2"/>
    <n v="0.26410449002125597"/>
    <n v="0.12639398520658773"/>
    <n v="0"/>
    <n v="0"/>
    <n v="0"/>
    <n v="0"/>
    <n v="0.13076770670651139"/>
    <n v="0"/>
    <n v="0.17448652593763039"/>
  </r>
  <r>
    <x v="29"/>
    <x v="13"/>
    <s v="44285_14"/>
    <n v="204.53527720405671"/>
    <n v="252.17126702996137"/>
    <n v="533.3358259353945"/>
    <n v="271.03039024115139"/>
    <n v="0.22084930732671584"/>
    <n v="2.9232631523439245"/>
    <n v="0.51379321337101158"/>
    <n v="-4.5265858778369878"/>
    <n v="-1.7539277541491007"/>
    <n v="-5.8507327242708715"/>
    <n v="-7.0207178007387148"/>
    <n v="6.1033987444228929E-2"/>
    <n v="0.25632840347377278"/>
    <n v="0.12740684439579178"/>
    <n v="0"/>
    <n v="0"/>
    <n v="0"/>
    <n v="0"/>
    <n v="0.14912946603128677"/>
    <n v="0"/>
    <n v="0.21796404782401563"/>
  </r>
  <r>
    <x v="29"/>
    <x v="14"/>
    <s v="44285_15"/>
    <n v="201.12476016080726"/>
    <n v="251.49769748602415"/>
    <n v="531.3542691379597"/>
    <n v="266.81642710014302"/>
    <n v="0.22740472669065503"/>
    <n v="2.9573595788715448"/>
    <n v="0.5293579246101604"/>
    <n v="-4.2315764172516923"/>
    <n v="-5.6125888539111379E-3"/>
    <n v="-2.4413024433416002"/>
    <n v="-6.6436974287783235"/>
    <n v="6.3252447381782442E-2"/>
    <n v="0.29577632058352371"/>
    <n v="0.13254901075745151"/>
    <n v="0"/>
    <n v="0"/>
    <n v="0"/>
    <n v="0"/>
    <n v="0.15715339257200961"/>
    <n v="0"/>
    <n v="0.23590847666261405"/>
  </r>
  <r>
    <x v="29"/>
    <x v="15"/>
    <s v="44285_16"/>
    <n v="197.03432430915865"/>
    <n v="247.17408546615724"/>
    <n v="520.97407038574624"/>
    <n v="259.81964478383748"/>
    <n v="0.23842266771812959"/>
    <n v="2.9453458314608816"/>
    <n v="0.55490000892670577"/>
    <n v="-3.5089628486983155"/>
    <n v="1.6157701932160426"/>
    <n v="1.533866880326352"/>
    <n v="-5.6316992139752236"/>
    <n v="8.1724336718716997E-2"/>
    <n v="0.34040747908421742"/>
    <n v="0.17493388100008142"/>
    <n v="0"/>
    <n v="0"/>
    <n v="0"/>
    <n v="0"/>
    <n v="0.3732227347489428"/>
    <n v="0"/>
    <n v="0.62547687629452353"/>
  </r>
  <r>
    <x v="29"/>
    <x v="16"/>
    <s v="44285_17"/>
    <n v="192.25453110143471"/>
    <n v="241.27688974013057"/>
    <n v="508.16631543820961"/>
    <n v="253.13996776695924"/>
    <n v="0.23741523630716746"/>
    <n v="2.8874908268563271"/>
    <n v="0.55195956152574688"/>
    <n v="-5.00848606998776"/>
    <n v="-0.51376214928191954"/>
    <n v="-2.8416642388767395"/>
    <n v="-7.7904023219252689"/>
    <n v="7.1910605826931526E-2"/>
    <n v="0.30561759345622236"/>
    <n v="0.15266180091005888"/>
    <n v="0"/>
    <n v="0"/>
    <n v="0"/>
    <n v="0"/>
    <n v="0.22087071376788545"/>
    <n v="0"/>
    <n v="0.37379262493321463"/>
  </r>
  <r>
    <x v="29"/>
    <x v="17"/>
    <s v="44285_18"/>
    <n v="184.55187580996903"/>
    <n v="231.73455820473512"/>
    <n v="489.31132002167232"/>
    <n v="244.1698742366838"/>
    <n v="0.22444720695756035"/>
    <n v="2.7412393744629084"/>
    <n v="0.52157996017009867"/>
    <n v="-8.6037751010324328"/>
    <n v="-5.8539205975167956"/>
    <n v="-13.991338374989862"/>
    <n v="-12.173419213601633"/>
    <n v="4.7920788165534391E-2"/>
    <n v="0.19682270594081894"/>
    <n v="9.7312474033585242E-2"/>
    <n v="0"/>
    <n v="0"/>
    <n v="0"/>
    <n v="0"/>
    <n v="2.6806199522679337E-2"/>
    <n v="0"/>
    <n v="0"/>
  </r>
  <r>
    <x v="29"/>
    <x v="18"/>
    <s v="44285_19"/>
    <n v="175.1062437312676"/>
    <n v="221.90505499444055"/>
    <n v="471.46345928438382"/>
    <n v="234.78961274835675"/>
    <n v="0.19104327519323674"/>
    <n v="2.5970261826483902"/>
    <n v="0.44163591945886632"/>
    <n v="-15.05142219954177"/>
    <n v="-14.032674470877268"/>
    <n v="-31.435008755432076"/>
    <n v="-19.790328835441471"/>
    <n v="2.5744416473613909E-3"/>
    <n v="4.4916374468969927E-2"/>
    <n v="-5.691392503808082E-3"/>
    <n v="0"/>
    <n v="0"/>
    <n v="0"/>
    <n v="0"/>
    <n v="0"/>
    <n v="0"/>
    <n v="0"/>
  </r>
  <r>
    <x v="29"/>
    <x v="19"/>
    <s v="44285_20"/>
    <n v="180.08313200416066"/>
    <n v="231.09743509938201"/>
    <n v="496.10798438463632"/>
    <n v="245.84757272621644"/>
    <n v="0.20953952712366636"/>
    <n v="2.6858483574593581"/>
    <n v="0.4806627039333885"/>
    <n v="-20.302648722379342"/>
    <n v="-20.075937013968176"/>
    <n v="-43.24561899325964"/>
    <n v="-25.437275393454051"/>
    <n v="-5.1349929720861266E-3"/>
    <n v="-4.0831429915918066E-2"/>
    <n v="-2.2554465137418864E-2"/>
    <n v="0"/>
    <n v="0"/>
    <n v="0"/>
    <n v="0"/>
    <n v="0"/>
    <n v="0"/>
    <n v="0"/>
  </r>
  <r>
    <x v="29"/>
    <x v="20"/>
    <s v="44285_21"/>
    <n v="199.95133382159653"/>
    <n v="256.7706268806013"/>
    <n v="556.2200399456267"/>
    <n v="275.1513562746386"/>
    <n v="0.26446350701250365"/>
    <n v="2.9891713341137338"/>
    <n v="0.60456205102979366"/>
    <n v="-22.229920243828996"/>
    <n v="-22.257357973726982"/>
    <n v="-45.573316901654522"/>
    <n v="-27.439695304410325"/>
    <n v="-5.439602462732963E-3"/>
    <n v="-8.8455864983599031E-2"/>
    <n v="-2.2114046457058993E-2"/>
    <n v="0"/>
    <n v="0"/>
    <n v="0"/>
    <n v="0"/>
    <n v="0"/>
    <n v="0"/>
    <n v="0"/>
  </r>
  <r>
    <x v="29"/>
    <x v="21"/>
    <s v="44285_22"/>
    <n v="190.70524502516744"/>
    <n v="246.08969337768212"/>
    <n v="532.78914841168796"/>
    <n v="262.75022513147923"/>
    <n v="0.2504962623977014"/>
    <n v="2.863030704088819"/>
    <n v="0.57669964106660643"/>
    <n v="-22.29250530467613"/>
    <n v="-22.372714910310041"/>
    <n v="-46.095003573721186"/>
    <n v="-27.346985751988839"/>
    <n v="-1.1139006885005945E-2"/>
    <n v="-0.10384134947704085"/>
    <n v="-3.5006586203639348E-2"/>
    <n v="0"/>
    <n v="0"/>
    <n v="0"/>
    <n v="0"/>
    <n v="0"/>
    <n v="0"/>
    <n v="0"/>
  </r>
  <r>
    <x v="29"/>
    <x v="22"/>
    <s v="44285_23"/>
    <n v="174.76286438261263"/>
    <n v="226.9329362492204"/>
    <n v="490.76741584435865"/>
    <n v="240.65693423331791"/>
    <n v="0.23339971013685362"/>
    <n v="2.6523968371607882"/>
    <n v="0.54083789512679714"/>
    <n v="-18.801623146336745"/>
    <n v="-20.364785226958169"/>
    <n v="-41.945734822622228"/>
    <n v="-22.881049773371412"/>
    <n v="-1.1243665517791455E-2"/>
    <n v="-0.10153470455221296"/>
    <n v="-3.486916624120362E-2"/>
    <n v="0"/>
    <n v="0"/>
    <n v="0"/>
    <n v="0"/>
    <n v="0"/>
    <n v="0"/>
    <n v="0"/>
  </r>
  <r>
    <x v="29"/>
    <x v="23"/>
    <s v="44285_24"/>
    <n v="156.74165470105913"/>
    <n v="202.76329037926672"/>
    <n v="438.19506451235327"/>
    <n v="214.94982186071118"/>
    <n v="0.20943435144531006"/>
    <n v="2.3666595087371483"/>
    <n v="0.48889287007610732"/>
    <n v="-19.163453096495946"/>
    <n v="-21.589339746590639"/>
    <n v="-44.344370890784027"/>
    <n v="-23.705801801664016"/>
    <n v="-1.3022083848961597E-2"/>
    <n v="-0.12744538538354905"/>
    <n v="-3.9832131321582205E-2"/>
    <n v="0"/>
    <n v="0"/>
    <n v="0"/>
    <n v="0"/>
    <n v="0"/>
    <n v="0"/>
    <n v="0"/>
  </r>
  <r>
    <x v="30"/>
    <x v="0"/>
    <s v="44286_1"/>
    <n v="138.47849602565279"/>
    <n v="177.24432479244709"/>
    <n v="380.93382799794523"/>
    <n v="187.37474824179762"/>
    <n v="0.18198590673578183"/>
    <n v="2.079602558824631"/>
    <n v="0.42813675361010983"/>
    <n v="-20.266464918240718"/>
    <n v="-23.336394538600146"/>
    <n v="-47.750735646119338"/>
    <n v="-25.061787048934754"/>
    <n v="-2.3298827229436474E-2"/>
    <n v="-0.15176488429551271"/>
    <n v="-6.3913970689975647E-2"/>
    <n v="0"/>
    <n v="0"/>
    <n v="0"/>
    <n v="0"/>
    <n v="0"/>
    <n v="0"/>
    <n v="0"/>
  </r>
  <r>
    <x v="30"/>
    <x v="1"/>
    <s v="44286_2"/>
    <n v="124.71631398701354"/>
    <n v="157.2305299649019"/>
    <n v="335.62122923184967"/>
    <n v="166.2292271759581"/>
    <n v="0.17052690153097397"/>
    <n v="1.8568613024329557"/>
    <n v="0.40370883856299894"/>
    <n v="-21.578616157066111"/>
    <n v="-25.501201040034537"/>
    <n v="-52.406959590333955"/>
    <n v="-26.884666092408047"/>
    <n v="-2.1708379767325228E-2"/>
    <n v="-0.18052955500220744"/>
    <n v="-6.0534725775056294E-2"/>
    <n v="0"/>
    <n v="0"/>
    <n v="0"/>
    <n v="0"/>
    <n v="0"/>
    <n v="0"/>
    <n v="0"/>
  </r>
  <r>
    <x v="30"/>
    <x v="2"/>
    <s v="44286_3"/>
    <n v="116.55386334593413"/>
    <n v="145.51256035704742"/>
    <n v="308.77262657941407"/>
    <n v="154.14625962797084"/>
    <n v="0.17246823172205084"/>
    <n v="1.7394991633942387"/>
    <n v="0.40739173257646422"/>
    <n v="-21.499018517004586"/>
    <n v="-25.50482311496237"/>
    <n v="-52.365688218894839"/>
    <n v="-26.717906775506194"/>
    <n v="-1.0329912535980016E-2"/>
    <n v="-0.17260966231296282"/>
    <n v="-3.4411867703419967E-2"/>
    <n v="0"/>
    <n v="0"/>
    <n v="0"/>
    <n v="0"/>
    <n v="0"/>
    <n v="0"/>
    <n v="0"/>
  </r>
  <r>
    <x v="30"/>
    <x v="3"/>
    <s v="44286_4"/>
    <n v="111.93933656384733"/>
    <n v="139.32696052340108"/>
    <n v="294.31824556070063"/>
    <n v="147.33170012989794"/>
    <n v="0.16701760544620661"/>
    <n v="1.6725017569595939"/>
    <n v="0.39580123475436479"/>
    <n v="-21.895761464714269"/>
    <n v="-25.79436835729965"/>
    <n v="-52.988941224791176"/>
    <n v="-27.075338447576161"/>
    <n v="-1.0313392027593528E-2"/>
    <n v="-0.17479359174766393"/>
    <n v="-3.4470814920154705E-2"/>
    <n v="0"/>
    <n v="0"/>
    <n v="0"/>
    <n v="0"/>
    <n v="0"/>
    <n v="0"/>
    <n v="0"/>
  </r>
  <r>
    <x v="30"/>
    <x v="4"/>
    <s v="44286_5"/>
    <n v="109.82357583823735"/>
    <n v="136.67669826888309"/>
    <n v="288.3300930654928"/>
    <n v="144.15334400983204"/>
    <n v="0.16407076165088524"/>
    <n v="1.6406968501525074"/>
    <n v="0.38964112398628631"/>
    <n v="-22.317188009175545"/>
    <n v="-26.518386071931047"/>
    <n v="-54.299389279716081"/>
    <n v="-27.578044735047254"/>
    <n v="-1.2102730837774866E-2"/>
    <n v="-0.18504299577299774"/>
    <n v="-3.8465655988735567E-2"/>
    <n v="0"/>
    <n v="0"/>
    <n v="0"/>
    <n v="0"/>
    <n v="0"/>
    <n v="0"/>
    <n v="0"/>
  </r>
  <r>
    <x v="30"/>
    <x v="5"/>
    <s v="44286_6"/>
    <n v="110.30704846770077"/>
    <n v="138.28072515033011"/>
    <n v="292.44060261754464"/>
    <n v="145.41122819137868"/>
    <n v="0.16345126362998849"/>
    <n v="1.6626298964138271"/>
    <n v="0.38810563910480217"/>
    <n v="-23.181884428965979"/>
    <n v="-27.564417884773523"/>
    <n v="-56.340798339351224"/>
    <n v="-28.791467406479665"/>
    <n v="-1.6984864874119862E-2"/>
    <n v="-0.20562272492622211"/>
    <n v="-4.9429669418833116E-2"/>
    <n v="0"/>
    <n v="0"/>
    <n v="0"/>
    <n v="0"/>
    <n v="0"/>
    <n v="0"/>
    <n v="0"/>
  </r>
  <r>
    <x v="30"/>
    <x v="6"/>
    <s v="44286_7"/>
    <n v="118.9496613225562"/>
    <n v="149.76096907301553"/>
    <n v="316.8503794382259"/>
    <n v="157.68547633990781"/>
    <n v="0.1707616952958616"/>
    <n v="1.7877588550884396"/>
    <n v="0.40378985164214176"/>
    <n v="-22.199566943724321"/>
    <n v="-26.641803718837402"/>
    <n v="-55.010521203404664"/>
    <n v="-27.320687069664803"/>
    <n v="-1.5760362526326802E-2"/>
    <n v="-0.19787213599163211"/>
    <n v="-4.6720472482024787E-2"/>
    <n v="0"/>
    <n v="0"/>
    <n v="0"/>
    <n v="0"/>
    <n v="0"/>
    <n v="0"/>
    <n v="0"/>
  </r>
  <r>
    <x v="30"/>
    <x v="7"/>
    <s v="44286_8"/>
    <n v="140.4903442693587"/>
    <n v="174.30656817618038"/>
    <n v="367.51549786100594"/>
    <n v="185.00057030230067"/>
    <n v="0.18131462265487114"/>
    <n v="2.0549503913606917"/>
    <n v="0.42588946725286564"/>
    <n v="-21.880099686203671"/>
    <n v="-26.442230792748326"/>
    <n v="-55.605204067292796"/>
    <n v="-27.795374469434801"/>
    <n v="-1.2491704916620713E-2"/>
    <n v="-0.16932812552063481"/>
    <n v="-3.896829341458679E-2"/>
    <n v="0"/>
    <n v="0"/>
    <n v="0"/>
    <n v="0"/>
    <n v="0"/>
    <n v="0"/>
    <n v="0"/>
  </r>
  <r>
    <x v="30"/>
    <x v="8"/>
    <s v="44286_9"/>
    <n v="158.82605452072661"/>
    <n v="198.89782162926241"/>
    <n v="417.55317547516472"/>
    <n v="209.35670917025152"/>
    <n v="0.21581373006830346"/>
    <n v="2.4022173386056558"/>
    <n v="0.50348579430364593"/>
    <n v="-17.380636551941826"/>
    <n v="-19.044828952081541"/>
    <n v="-42.74041409484532"/>
    <n v="-22.694617114929827"/>
    <n v="2.8562761102568415E-2"/>
    <n v="4.9187187437741029E-3"/>
    <n v="5.5919680633248578E-2"/>
    <n v="0"/>
    <n v="0"/>
    <n v="0"/>
    <n v="0"/>
    <n v="0"/>
    <n v="0"/>
    <n v="0"/>
  </r>
  <r>
    <x v="30"/>
    <x v="9"/>
    <s v="44286_10"/>
    <n v="173.65868771487141"/>
    <n v="218.82056566845714"/>
    <n v="460.18359089884632"/>
    <n v="229.43774965689812"/>
    <n v="0.24449498940379527"/>
    <n v="2.6847200118503052"/>
    <n v="0.56668177040891321"/>
    <n v="-11.887401227353346"/>
    <n v="-11.71787900408593"/>
    <n v="-27.712578705453968"/>
    <n v="-16.301951265426805"/>
    <n v="6.6526005646771816E-2"/>
    <n v="0.15975661278030318"/>
    <n v="0.14233607375340701"/>
    <n v="0"/>
    <n v="0"/>
    <n v="0"/>
    <n v="0"/>
    <n v="0.15587562967485083"/>
    <n v="0"/>
    <n v="0.25644452105617421"/>
  </r>
  <r>
    <x v="30"/>
    <x v="10"/>
    <s v="44286_11"/>
    <n v="184.72761754368977"/>
    <n v="229.15865314919415"/>
    <n v="482.18829817283392"/>
    <n v="241.13028016358737"/>
    <n v="0.22260985063197211"/>
    <n v="2.8064189989199044"/>
    <n v="0.51622628693699113"/>
    <n v="-6.316330390010755"/>
    <n v="-6.0086738119388521"/>
    <n v="-15.707255045855057"/>
    <n v="-10.265994502008077"/>
    <n v="5.502116998108833E-2"/>
    <n v="0.23575354485631145"/>
    <n v="0.11506312465526847"/>
    <n v="0"/>
    <n v="0"/>
    <n v="0"/>
    <n v="0"/>
    <n v="9.284442431505821E-2"/>
    <n v="0"/>
    <n v="0.10450540024977649"/>
  </r>
  <r>
    <x v="30"/>
    <x v="11"/>
    <s v="44286_12"/>
    <n v="190.99506164720776"/>
    <n v="235.76141067847806"/>
    <n v="495.35523235612061"/>
    <n v="248.24403859754122"/>
    <n v="0.23826683014669855"/>
    <n v="2.9386787529895408"/>
    <n v="0.55198851967493723"/>
    <n v="-2.6775607215922967"/>
    <n v="-1.6688346403373633"/>
    <n v="-6.9960604847648913"/>
    <n v="-5.878498388890927"/>
    <n v="7.7868972988217974E-2"/>
    <n v="0.32066899891884254"/>
    <n v="0.16645517835274434"/>
    <n v="0"/>
    <n v="0"/>
    <n v="0"/>
    <n v="0"/>
    <n v="0.31243658278630021"/>
    <n v="0"/>
    <n v="0.50179615184653792"/>
  </r>
  <r>
    <x v="30"/>
    <x v="12"/>
    <s v="44286_13"/>
    <n v="200.03767398952633"/>
    <n v="245.330809667013"/>
    <n v="516.32907693673087"/>
    <n v="260.0075126769317"/>
    <n v="0.22881225838348809"/>
    <n v="2.9207897289565983"/>
    <n v="0.52804114938196511"/>
    <n v="0.45641992778820262"/>
    <n v="1.3343106299208043"/>
    <n v="-0.49177041032230506"/>
    <n v="-1.8635725874679374"/>
    <n v="5.1784558623575942E-2"/>
    <n v="0.29925784192681965"/>
    <n v="0.10683317588506258"/>
    <n v="0"/>
    <n v="0"/>
    <n v="0"/>
    <n v="0"/>
    <n v="5.3253491731244967E-2"/>
    <n v="0"/>
    <n v="1.0832197554664882E-2"/>
  </r>
  <r>
    <x v="30"/>
    <x v="13"/>
    <s v="44286_14"/>
    <n v="206.73338635779282"/>
    <n v="252.48349050856888"/>
    <n v="533.72957136826631"/>
    <n v="270.3074093753973"/>
    <n v="0.23359863407156434"/>
    <n v="2.965114180544385"/>
    <n v="0.53953867386524079"/>
    <n v="1.4780656740258844"/>
    <n v="1.3620010719151883"/>
    <n v="0.38246945146785905"/>
    <n v="-0.32181787170461451"/>
    <n v="5.3279258715610289E-2"/>
    <n v="0.27654832924943201"/>
    <n v="0.11020902544754511"/>
    <n v="0"/>
    <n v="0"/>
    <n v="0"/>
    <n v="0"/>
    <n v="5.8005940603173073E-2"/>
    <n v="0"/>
    <n v="2.0350313434576581E-2"/>
  </r>
  <r>
    <x v="30"/>
    <x v="14"/>
    <s v="44286_15"/>
    <n v="203.53029978000475"/>
    <n v="252.77634481584278"/>
    <n v="533.90913674409671"/>
    <n v="267.36892322031548"/>
    <n v="0.22411454858528437"/>
    <n v="3.0053300610421627"/>
    <n v="0.52119133966633879"/>
    <n v="2.180291558982272"/>
    <n v="4.1863548432956188"/>
    <n v="6.5163867298212814"/>
    <n v="1.586305530002559"/>
    <n v="4.9899267058735479E-2"/>
    <n v="0.33079902799291455"/>
    <n v="0.10258923834944193"/>
    <n v="0"/>
    <n v="0"/>
    <n v="0"/>
    <n v="0"/>
    <n v="4.489022797246385E-2"/>
    <n v="0"/>
    <n v="0"/>
  </r>
  <r>
    <x v="30"/>
    <x v="15"/>
    <s v="44286_16"/>
    <n v="196.89278373757963"/>
    <n v="248.42021734122125"/>
    <n v="523.13207058014245"/>
    <n v="260.57659132779673"/>
    <n v="0.24012382908070645"/>
    <n v="3.0281209680779435"/>
    <n v="0.56136151057249351"/>
    <n v="1.6620417259853193"/>
    <n v="5.0578983282432928"/>
    <n v="8.4557225254090813"/>
    <n v="1.5663053646084468"/>
    <n v="8.8319023527678786E-2"/>
    <n v="0.39395405031354885"/>
    <n v="0.19031859522443889"/>
    <n v="0"/>
    <n v="0"/>
    <n v="0"/>
    <n v="0"/>
    <n v="0.47161407642647485"/>
    <n v="0"/>
    <n v="0.84530908584630493"/>
  </r>
  <r>
    <x v="30"/>
    <x v="16"/>
    <s v="44286_17"/>
    <n v="192.20646615323614"/>
    <n v="242.7510574129733"/>
    <n v="510.775374751154"/>
    <n v="254.00597153592693"/>
    <n v="0.22308451038667104"/>
    <n v="2.9450922530966657"/>
    <n v="0.52156432745177184"/>
    <n v="0.67046444885839307"/>
    <n v="4.0227257972921624"/>
    <n v="6.1676005760997601"/>
    <n v="0.41632167947436383"/>
    <n v="7.536337951319913E-2"/>
    <n v="0.36813752519451776"/>
    <n v="0.16034213911200998"/>
    <n v="0"/>
    <n v="0"/>
    <n v="0"/>
    <n v="0"/>
    <n v="0.33164076488391125"/>
    <n v="0"/>
    <n v="0.52289045288264435"/>
  </r>
  <r>
    <x v="30"/>
    <x v="17"/>
    <s v="44286_18"/>
    <n v="184.70019057354153"/>
    <n v="233.49226221381713"/>
    <n v="492.33555122178433"/>
    <n v="245.0584630301671"/>
    <n v="0.21171305503321247"/>
    <n v="2.8109448257313989"/>
    <n v="0.4959795682563331"/>
    <n v="-3.1242148172207638"/>
    <n v="-1.798079979518006"/>
    <n v="-6.0434280288075781"/>
    <n v="-4.4982445732341709"/>
    <n v="5.524317926055268E-2"/>
    <n v="0.25903133955649393"/>
    <n v="0.11443500009181076"/>
    <n v="0"/>
    <n v="0"/>
    <n v="0"/>
    <n v="0"/>
    <n v="0.11407972506932777"/>
    <n v="0"/>
    <n v="0.13475924139373185"/>
  </r>
  <r>
    <x v="30"/>
    <x v="18"/>
    <s v="44286_19"/>
    <n v="174.48043553773505"/>
    <n v="222.75442213828626"/>
    <n v="473.02481731428099"/>
    <n v="235.15351093314172"/>
    <n v="0.17219902208137275"/>
    <n v="2.6429711915673408"/>
    <n v="0.40405548886104381"/>
    <n v="-9.087977896223812"/>
    <n v="-9.3492119645634553"/>
    <n v="-21.705208072568794"/>
    <n v="-11.086372387964918"/>
    <n v="3.6052052993689344E-4"/>
    <n v="9.9382587554152621E-2"/>
    <n v="-1.140632032061761E-2"/>
    <n v="0"/>
    <n v="0"/>
    <n v="0"/>
    <n v="0"/>
    <n v="0"/>
    <n v="0"/>
    <n v="0"/>
  </r>
  <r>
    <x v="30"/>
    <x v="19"/>
    <s v="44286_20"/>
    <n v="179.55236201193935"/>
    <n v="231.80257945367313"/>
    <n v="497.20120453857493"/>
    <n v="245.79149611550366"/>
    <n v="0.1971735167652732"/>
    <n v="2.728510970660138"/>
    <n v="0.45430743167488047"/>
    <n v="-14.281854460463645"/>
    <n v="-15.113529479789072"/>
    <n v="-32.736007134979459"/>
    <n v="-16.911989050449211"/>
    <n v="-1.0202612221758462E-2"/>
    <n v="1.2249390181102172E-2"/>
    <n v="-3.3853265471233879E-2"/>
    <n v="0"/>
    <n v="0"/>
    <n v="0"/>
    <n v="0"/>
    <n v="0"/>
    <n v="0"/>
    <n v="0"/>
  </r>
  <r>
    <x v="30"/>
    <x v="20"/>
    <s v="44286_21"/>
    <n v="198.57100463560897"/>
    <n v="256.3113683416729"/>
    <n v="555.14470486893515"/>
    <n v="274.00914732914566"/>
    <n v="0.2432565448548622"/>
    <n v="3.0141087417658312"/>
    <n v="0.55662955788535873"/>
    <n v="-16.133041213723523"/>
    <n v="-17.231921163594961"/>
    <n v="-35.297566584300633"/>
    <n v="-18.949447428053414"/>
    <n v="-2.1453996480255633E-2"/>
    <n v="-3.9351165080121361E-2"/>
    <n v="-5.8227617310726794E-2"/>
    <n v="0"/>
    <n v="0"/>
    <n v="0"/>
    <n v="0"/>
    <n v="0"/>
    <n v="0"/>
    <n v="0"/>
  </r>
  <r>
    <x v="30"/>
    <x v="21"/>
    <s v="44286_22"/>
    <n v="190.03845498815127"/>
    <n v="245.4984013720229"/>
    <n v="531.73909184241529"/>
    <n v="261.76405896065012"/>
    <n v="0.23419890607227548"/>
    <n v="2.8641083734971069"/>
    <n v="0.53855188402717191"/>
    <n v="-13.325400323137591"/>
    <n v="-14.617716964351796"/>
    <n v="-30.806304911669979"/>
    <n v="-15.513410419487453"/>
    <n v="-2.5745356769161006E-2"/>
    <n v="-4.6050493121352072E-2"/>
    <n v="-6.7831264007367539E-2"/>
    <n v="0"/>
    <n v="0"/>
    <n v="0"/>
    <n v="0"/>
    <n v="0"/>
    <n v="0"/>
    <n v="0"/>
  </r>
  <r>
    <x v="30"/>
    <x v="22"/>
    <s v="44286_23"/>
    <n v="175.61647746559086"/>
    <n v="227.8639090228242"/>
    <n v="493.19298915658084"/>
    <n v="241.66843985571984"/>
    <n v="0.22598229826695176"/>
    <n v="2.663723327057764"/>
    <n v="0.52188616253679876"/>
    <n v="-15.930345972713496"/>
    <n v="-17.422459664430828"/>
    <n v="-35.803792636746536"/>
    <n v="-18.802017866185505"/>
    <n v="-1.8616647143535066E-2"/>
    <n v="-7.9724848700881104E-2"/>
    <n v="-5.198323378415514E-2"/>
    <n v="0"/>
    <n v="0"/>
    <n v="0"/>
    <n v="0"/>
    <n v="0"/>
    <n v="0"/>
    <n v="0"/>
  </r>
  <r>
    <x v="30"/>
    <x v="23"/>
    <s v="44286_24"/>
    <n v="158.61853217407568"/>
    <n v="204.63112536613593"/>
    <n v="442.62179789016085"/>
    <n v="217.32586002473593"/>
    <n v="0.20654154876276623"/>
    <n v="2.3887121778076557"/>
    <n v="0.4807987189149916"/>
    <n v="-16.42685074076034"/>
    <n v="-18.042072951408144"/>
    <n v="-37.146168525726736"/>
    <n v="-19.629691552601642"/>
    <n v="-1.6514460519873719E-2"/>
    <n v="-9.8179401497834162E-2"/>
    <n v="-4.750382951653756E-2"/>
    <n v="0"/>
    <n v="0"/>
    <n v="0"/>
    <n v="0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4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H31" firstHeaderRow="0" firstDataRow="1" firstDataCol="1" rowPageCount="1" colPageCount="1"/>
  <pivotFields count="24">
    <pivotField axis="axisRow" numFmtId="14" showAll="0">
      <items count="32">
        <item x="0"/>
        <item x="1"/>
        <item x="2"/>
        <item x="3"/>
        <item x="4"/>
        <item x="5"/>
        <item h="1" x="6"/>
        <item x="7"/>
        <item x="8"/>
        <item x="9"/>
        <item x="10"/>
        <item x="11"/>
        <item x="12"/>
        <item h="1" x="13"/>
        <item x="14"/>
        <item x="15"/>
        <item x="16"/>
        <item x="17"/>
        <item x="18"/>
        <item x="19"/>
        <item h="1" x="20"/>
        <item x="21"/>
        <item x="22"/>
        <item x="23"/>
        <item x="24"/>
        <item x="25"/>
        <item x="26"/>
        <item h="1" x="27"/>
        <item x="28"/>
        <item x="29"/>
        <item x="30"/>
        <item t="default"/>
      </items>
    </pivotField>
    <pivotField axis="axisPage" multipleItemSelectionAllowed="1" showAll="0">
      <items count="25">
        <item h="1" x="0"/>
        <item h="1" x="1"/>
        <item h="1" x="2"/>
        <item h="1" x="3"/>
        <item h="1" x="4"/>
        <item h="1" x="5"/>
        <item h="1"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t="default"/>
      </items>
    </pivotField>
    <pivotField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dataField="1" numFmtId="164" showAll="0"/>
    <pivotField dataField="1" numFmtId="164" showAll="0"/>
    <pivotField dataField="1" numFmtId="164" showAll="0"/>
    <pivotField dataField="1" numFmtId="164" showAll="0"/>
    <pivotField dataField="1" numFmtId="164" showAll="0"/>
    <pivotField dataField="1" numFmtId="164" showAll="0"/>
    <pivotField dataField="1" numFmtId="164" showAll="0"/>
  </pivotFields>
  <rowFields count="1">
    <field x="0"/>
  </rowFields>
  <rowItems count="28">
    <i>
      <x/>
    </i>
    <i>
      <x v="1"/>
    </i>
    <i>
      <x v="2"/>
    </i>
    <i>
      <x v="3"/>
    </i>
    <i>
      <x v="4"/>
    </i>
    <i>
      <x v="5"/>
    </i>
    <i>
      <x v="7"/>
    </i>
    <i>
      <x v="8"/>
    </i>
    <i>
      <x v="9"/>
    </i>
    <i>
      <x v="10"/>
    </i>
    <i>
      <x v="11"/>
    </i>
    <i>
      <x v="12"/>
    </i>
    <i>
      <x v="14"/>
    </i>
    <i>
      <x v="15"/>
    </i>
    <i>
      <x v="16"/>
    </i>
    <i>
      <x v="17"/>
    </i>
    <i>
      <x v="18"/>
    </i>
    <i>
      <x v="19"/>
    </i>
    <i>
      <x v="21"/>
    </i>
    <i>
      <x v="22"/>
    </i>
    <i>
      <x v="23"/>
    </i>
    <i>
      <x v="24"/>
    </i>
    <i>
      <x v="25"/>
    </i>
    <i>
      <x v="26"/>
    </i>
    <i>
      <x v="28"/>
    </i>
    <i>
      <x v="29"/>
    </i>
    <i>
      <x v="30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pageFields count="1">
    <pageField fld="1" hier="-1"/>
  </pageFields>
  <dataFields count="7">
    <dataField name="Suma de CARGO_Polpaico 220" fld="17" baseField="0" baseItem="0"/>
    <dataField name="Suma de CARGO_Cerro Navia 220" fld="18" baseField="0" baseItem="0"/>
    <dataField name="Suma de CARGO_Chena 220" fld="19" baseField="0" baseItem="0"/>
    <dataField name="Suma de CARGO_Alto Jahuel 220" fld="20" baseField="0" baseItem="0"/>
    <dataField name="Suma de CARGO_Nogales 220" fld="21" baseField="0" baseItem="0"/>
    <dataField name="Suma de CARGO_Quillota 220" fld="22" baseField="0" baseItem="0"/>
    <dataField name="Suma de CARGO_Los Maquis 220" fld="23" baseField="0" baseItem="0"/>
  </dataFields>
  <formats count="3">
    <format dxfId="2">
      <pivotArea collapsedLevelsAreSubtotals="1" fieldPosition="0">
        <references count="1">
          <reference field="0" count="0"/>
        </references>
      </pivotArea>
    </format>
    <format dxfId="1">
      <pivotArea collapsedLevelsAreSubtotals="1" fieldPosition="0">
        <references count="1">
          <reference field="0" count="0"/>
        </references>
      </pivotArea>
    </format>
    <format dxfId="0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8"/>
  <sheetViews>
    <sheetView tabSelected="1"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J9" sqref="J9"/>
    </sheetView>
  </sheetViews>
  <sheetFormatPr baseColWidth="10" defaultRowHeight="15" x14ac:dyDescent="0.25"/>
  <cols>
    <col min="2" max="2" width="20.140625" bestFit="1" customWidth="1"/>
    <col min="3" max="3" width="19.140625" bestFit="1" customWidth="1"/>
  </cols>
  <sheetData>
    <row r="1" spans="1:3" x14ac:dyDescent="0.25">
      <c r="A1" s="10">
        <f>+Distribución_Reactivos_MAR_21!A1</f>
        <v>44256</v>
      </c>
      <c r="B1" s="11" t="s">
        <v>71</v>
      </c>
      <c r="C1" s="11" t="s">
        <v>70</v>
      </c>
    </row>
    <row r="2" spans="1:3" x14ac:dyDescent="0.25">
      <c r="A2" s="37"/>
      <c r="B2" s="28" t="s">
        <v>23</v>
      </c>
      <c r="C2" s="34">
        <f>ROUND(+SUMIF(Distribución_Reactivos_MAR_21!G:G,RESUMEN!B2,Distribución_Reactivos_MAR_21!J:J),0)</f>
        <v>1065</v>
      </c>
    </row>
    <row r="3" spans="1:3" x14ac:dyDescent="0.25">
      <c r="B3" s="28" t="s">
        <v>24</v>
      </c>
      <c r="C3" s="34">
        <f>ROUND(+SUMIF(Distribución_Reactivos_MAR_21!G:G,RESUMEN!B3,Distribución_Reactivos_MAR_21!J:J),0)</f>
        <v>31</v>
      </c>
    </row>
    <row r="4" spans="1:3" x14ac:dyDescent="0.25">
      <c r="B4" s="28" t="s">
        <v>25</v>
      </c>
      <c r="C4" s="34">
        <f>ROUND(+SUMIF(Distribución_Reactivos_MAR_21!G:G,RESUMEN!B4,Distribución_Reactivos_MAR_21!J:J),0)</f>
        <v>21</v>
      </c>
    </row>
    <row r="5" spans="1:3" x14ac:dyDescent="0.25">
      <c r="B5" s="28" t="s">
        <v>26</v>
      </c>
      <c r="C5" s="34">
        <f>ROUND(+SUMIF(Distribución_Reactivos_MAR_21!G:G,RESUMEN!B5,Distribución_Reactivos_MAR_21!J:J),0)</f>
        <v>673</v>
      </c>
    </row>
    <row r="6" spans="1:3" x14ac:dyDescent="0.25">
      <c r="B6" s="28" t="s">
        <v>27</v>
      </c>
      <c r="C6" s="34">
        <f>ROUND(+SUMIF(Distribución_Reactivos_MAR_21!G:G,RESUMEN!B6,Distribución_Reactivos_MAR_21!J:J),0)</f>
        <v>333</v>
      </c>
    </row>
    <row r="7" spans="1:3" x14ac:dyDescent="0.25">
      <c r="B7" s="28" t="s">
        <v>28</v>
      </c>
      <c r="C7" s="34">
        <f>ROUND(+SUMIF(Distribución_Reactivos_MAR_21!G:G,RESUMEN!B7,Distribución_Reactivos_MAR_21!J:J),0)</f>
        <v>450</v>
      </c>
    </row>
    <row r="8" spans="1:3" x14ac:dyDescent="0.25">
      <c r="B8" s="28" t="s">
        <v>29</v>
      </c>
      <c r="C8" s="34">
        <f>ROUND(+SUMIF(Distribución_Reactivos_MAR_21!G:G,RESUMEN!B8,Distribución_Reactivos_MAR_21!J:J),0)</f>
        <v>226</v>
      </c>
    </row>
    <row r="9" spans="1:3" x14ac:dyDescent="0.25">
      <c r="B9" s="28" t="s">
        <v>30</v>
      </c>
      <c r="C9" s="34">
        <f>ROUND(+SUMIF(Distribución_Reactivos_MAR_21!G:G,RESUMEN!B9,Distribución_Reactivos_MAR_21!J:J),0)</f>
        <v>140</v>
      </c>
    </row>
    <row r="10" spans="1:3" x14ac:dyDescent="0.25">
      <c r="B10" s="28" t="s">
        <v>31</v>
      </c>
      <c r="C10" s="34">
        <f>ROUND(+SUMIF(Distribución_Reactivos_MAR_21!G:G,RESUMEN!B10,Distribución_Reactivos_MAR_21!J:J),0)</f>
        <v>156</v>
      </c>
    </row>
    <row r="11" spans="1:3" x14ac:dyDescent="0.25">
      <c r="B11" s="28" t="s">
        <v>32</v>
      </c>
      <c r="C11" s="34">
        <f>ROUND(+SUMIF(Distribución_Reactivos_MAR_21!G:G,RESUMEN!B11,Distribución_Reactivos_MAR_21!J:J),0)</f>
        <v>106</v>
      </c>
    </row>
    <row r="12" spans="1:3" x14ac:dyDescent="0.25">
      <c r="B12" s="28" t="s">
        <v>33</v>
      </c>
      <c r="C12" s="34">
        <f>ROUND(+SUMIF(Distribución_Reactivos_MAR_21!G:G,RESUMEN!B12,Distribución_Reactivos_MAR_21!J:J),0)</f>
        <v>67</v>
      </c>
    </row>
    <row r="13" spans="1:3" x14ac:dyDescent="0.25">
      <c r="B13" s="28" t="s">
        <v>34</v>
      </c>
      <c r="C13" s="34">
        <f>ROUND(+SUMIF(Distribución_Reactivos_MAR_21!G:G,RESUMEN!B13,Distribución_Reactivos_MAR_21!J:J),0)</f>
        <v>15</v>
      </c>
    </row>
    <row r="14" spans="1:3" x14ac:dyDescent="0.25">
      <c r="B14" s="28" t="s">
        <v>35</v>
      </c>
      <c r="C14" s="34">
        <f>ROUND(+SUMIF(Distribución_Reactivos_MAR_21!G:G,RESUMEN!B14,Distribución_Reactivos_MAR_21!J:J),0)</f>
        <v>10</v>
      </c>
    </row>
    <row r="15" spans="1:3" x14ac:dyDescent="0.25">
      <c r="B15" s="28" t="s">
        <v>36</v>
      </c>
      <c r="C15" s="34">
        <f>ROUND(+SUMIF(Distribución_Reactivos_MAR_21!G:G,RESUMEN!B15,Distribución_Reactivos_MAR_21!J:J),0)</f>
        <v>5</v>
      </c>
    </row>
    <row r="16" spans="1:3" x14ac:dyDescent="0.25">
      <c r="B16" s="28" t="s">
        <v>37</v>
      </c>
      <c r="C16" s="34">
        <f>ROUND(+SUMIF(Distribución_Reactivos_MAR_21!G:G,RESUMEN!B16,Distribución_Reactivos_MAR_21!J:J),0)</f>
        <v>40</v>
      </c>
    </row>
    <row r="17" spans="2:3" x14ac:dyDescent="0.25">
      <c r="B17" s="28" t="s">
        <v>38</v>
      </c>
      <c r="C17" s="34">
        <f>ROUND(+SUMIF(Distribución_Reactivos_MAR_21!G:G,RESUMEN!B17,Distribución_Reactivos_MAR_21!J:J),0)</f>
        <v>190</v>
      </c>
    </row>
    <row r="18" spans="2:3" x14ac:dyDescent="0.25">
      <c r="B18" s="28" t="s">
        <v>39</v>
      </c>
      <c r="C18" s="34">
        <f>ROUND(+SUMIF(Distribución_Reactivos_MAR_21!G:G,RESUMEN!B18,Distribución_Reactivos_MAR_21!J:J),0)</f>
        <v>9997</v>
      </c>
    </row>
    <row r="19" spans="2:3" x14ac:dyDescent="0.25">
      <c r="B19" s="28" t="s">
        <v>40</v>
      </c>
      <c r="C19" s="34">
        <f>ROUND(+SUMIF(Distribución_Reactivos_MAR_21!G:G,RESUMEN!B19,Distribución_Reactivos_MAR_21!J:J),0)</f>
        <v>4484</v>
      </c>
    </row>
    <row r="20" spans="2:3" x14ac:dyDescent="0.25">
      <c r="B20" s="28" t="s">
        <v>41</v>
      </c>
      <c r="C20" s="34">
        <f>ROUND(+SUMIF(Distribución_Reactivos_MAR_21!G:G,RESUMEN!B20,Distribución_Reactivos_MAR_21!J:J),0)</f>
        <v>5065</v>
      </c>
    </row>
    <row r="21" spans="2:3" x14ac:dyDescent="0.25">
      <c r="B21" s="28" t="s">
        <v>42</v>
      </c>
      <c r="C21" s="34">
        <f>ROUND(+SUMIF(Distribución_Reactivos_MAR_21!G:G,RESUMEN!B21,Distribución_Reactivos_MAR_21!J:J),0)</f>
        <v>12796</v>
      </c>
    </row>
    <row r="22" spans="2:3" x14ac:dyDescent="0.25">
      <c r="B22" s="28" t="s">
        <v>43</v>
      </c>
      <c r="C22" s="34">
        <f>ROUND(+SUMIF(Distribución_Reactivos_MAR_21!G:G,RESUMEN!B22,Distribución_Reactivos_MAR_21!J:J),0)</f>
        <v>6027</v>
      </c>
    </row>
    <row r="23" spans="2:3" x14ac:dyDescent="0.25">
      <c r="B23" s="28" t="s">
        <v>44</v>
      </c>
      <c r="C23" s="34">
        <f>ROUND(+SUMIF(Distribución_Reactivos_MAR_21!G:G,RESUMEN!B23,Distribución_Reactivos_MAR_21!J:J),0)</f>
        <v>2985</v>
      </c>
    </row>
    <row r="24" spans="2:3" x14ac:dyDescent="0.25">
      <c r="B24" s="28" t="s">
        <v>45</v>
      </c>
      <c r="C24" s="34">
        <f>ROUND(+SUMIF(Distribución_Reactivos_MAR_21!G:G,RESUMEN!B24,Distribución_Reactivos_MAR_21!J:J),0)</f>
        <v>611</v>
      </c>
    </row>
    <row r="25" spans="2:3" x14ac:dyDescent="0.25">
      <c r="B25" s="28" t="s">
        <v>46</v>
      </c>
      <c r="C25" s="34">
        <f>ROUND(+SUMIF(Distribución_Reactivos_MAR_21!G:G,RESUMEN!B25,Distribución_Reactivos_MAR_21!J:J),0)</f>
        <v>5650</v>
      </c>
    </row>
    <row r="26" spans="2:3" x14ac:dyDescent="0.25">
      <c r="B26" s="28" t="s">
        <v>47</v>
      </c>
      <c r="C26" s="34">
        <f>ROUND(+SUMIF(Distribución_Reactivos_MAR_21!G:G,RESUMEN!B26,Distribución_Reactivos_MAR_21!J:J),0)</f>
        <v>59</v>
      </c>
    </row>
    <row r="27" spans="2:3" x14ac:dyDescent="0.25">
      <c r="B27" s="28" t="s">
        <v>48</v>
      </c>
      <c r="C27" s="34">
        <f>ROUND(+SUMIF(Distribución_Reactivos_MAR_21!G:G,RESUMEN!B27,Distribución_Reactivos_MAR_21!J:J),0)</f>
        <v>10</v>
      </c>
    </row>
    <row r="28" spans="2:3" x14ac:dyDescent="0.25">
      <c r="B28" s="28" t="s">
        <v>49</v>
      </c>
      <c r="C28" s="34">
        <f>ROUND(+SUMIF(Distribución_Reactivos_MAR_21!G:G,RESUMEN!B28,Distribución_Reactivos_MAR_21!J:J),0)</f>
        <v>10</v>
      </c>
    </row>
    <row r="29" spans="2:3" x14ac:dyDescent="0.25">
      <c r="B29" s="28" t="s">
        <v>50</v>
      </c>
      <c r="C29" s="34">
        <f>ROUND(+SUMIF(Distribución_Reactivos_MAR_21!G:G,RESUMEN!B29,Distribución_Reactivos_MAR_21!J:J),0)</f>
        <v>3377</v>
      </c>
    </row>
    <row r="30" spans="2:3" x14ac:dyDescent="0.25">
      <c r="B30" s="28" t="s">
        <v>51</v>
      </c>
      <c r="C30" s="34">
        <f>ROUND(+SUMIF(Distribución_Reactivos_MAR_21!G:G,RESUMEN!B30,Distribución_Reactivos_MAR_21!J:J),0)</f>
        <v>7198</v>
      </c>
    </row>
    <row r="31" spans="2:3" x14ac:dyDescent="0.25">
      <c r="B31" s="28" t="s">
        <v>53</v>
      </c>
      <c r="C31" s="34">
        <f>ROUND(+SUMIF(Distribución_Reactivos_MAR_21!G:G,RESUMEN!B31,Distribución_Reactivos_MAR_21!J:J),0)</f>
        <v>56</v>
      </c>
    </row>
    <row r="32" spans="2:3" x14ac:dyDescent="0.25">
      <c r="B32" s="28" t="s">
        <v>54</v>
      </c>
      <c r="C32" s="34">
        <f>ROUND(+SUMIF(Distribución_Reactivos_MAR_21!G:G,RESUMEN!B32,Distribución_Reactivos_MAR_21!J:J),0)</f>
        <v>341</v>
      </c>
    </row>
    <row r="33" spans="2:3" x14ac:dyDescent="0.25">
      <c r="B33" s="28" t="s">
        <v>55</v>
      </c>
      <c r="C33" s="34">
        <f>ROUND(+SUMIF(Distribución_Reactivos_MAR_21!G:G,RESUMEN!B33,Distribución_Reactivos_MAR_21!J:J),0)</f>
        <v>380</v>
      </c>
    </row>
    <row r="34" spans="2:3" x14ac:dyDescent="0.25">
      <c r="B34" s="28" t="s">
        <v>56</v>
      </c>
      <c r="C34" s="34">
        <f>ROUND(+SUMIF(Distribución_Reactivos_MAR_21!G:G,RESUMEN!B34,Distribución_Reactivos_MAR_21!J:J),0)</f>
        <v>120</v>
      </c>
    </row>
    <row r="35" spans="2:3" x14ac:dyDescent="0.25">
      <c r="B35" s="28" t="s">
        <v>57</v>
      </c>
      <c r="C35" s="34">
        <f>ROUND(+SUMIF(Distribución_Reactivos_MAR_21!G:G,RESUMEN!B35,Distribución_Reactivos_MAR_21!J:J),0)</f>
        <v>336</v>
      </c>
    </row>
    <row r="36" spans="2:3" x14ac:dyDescent="0.25">
      <c r="B36" s="28" t="s">
        <v>58</v>
      </c>
      <c r="C36" s="34">
        <f>ROUND(+SUMIF(Distribución_Reactivos_MAR_21!G:G,RESUMEN!B36,Distribución_Reactivos_MAR_21!J:J),0)</f>
        <v>111</v>
      </c>
    </row>
    <row r="37" spans="2:3" x14ac:dyDescent="0.25">
      <c r="B37" s="28" t="s">
        <v>59</v>
      </c>
      <c r="C37" s="34">
        <f>ROUND(+SUMIF(Distribución_Reactivos_MAR_21!G:G,RESUMEN!B37,Distribución_Reactivos_MAR_21!J:J),0)</f>
        <v>45</v>
      </c>
    </row>
    <row r="38" spans="2:3" x14ac:dyDescent="0.25">
      <c r="B38" s="28" t="s">
        <v>60</v>
      </c>
      <c r="C38" s="34">
        <f>ROUND(+SUMIF(Distribución_Reactivos_MAR_21!G:G,RESUMEN!B38,Distribución_Reactivos_MAR_21!J:J),0)</f>
        <v>112</v>
      </c>
    </row>
    <row r="39" spans="2:3" x14ac:dyDescent="0.25">
      <c r="B39" s="28" t="s">
        <v>61</v>
      </c>
      <c r="C39" s="34">
        <f>ROUND(+SUMIF(Distribución_Reactivos_MAR_21!G:G,RESUMEN!B39,Distribución_Reactivos_MAR_21!J:J),0)</f>
        <v>10</v>
      </c>
    </row>
    <row r="40" spans="2:3" x14ac:dyDescent="0.25">
      <c r="B40" s="28" t="s">
        <v>62</v>
      </c>
      <c r="C40" s="34">
        <f>ROUND(+SUMIF(Distribución_Reactivos_MAR_21!G:G,RESUMEN!B40,Distribución_Reactivos_MAR_21!J:J),0)</f>
        <v>10</v>
      </c>
    </row>
    <row r="41" spans="2:3" x14ac:dyDescent="0.25">
      <c r="B41" s="28" t="s">
        <v>96</v>
      </c>
      <c r="C41" s="34">
        <f>ROUND(+SUMIF(Distribución_Reactivos_MAR_21!G:G,RESUMEN!B41,Distribución_Reactivos_MAR_21!J:J),0)</f>
        <v>838</v>
      </c>
    </row>
    <row r="42" spans="2:3" x14ac:dyDescent="0.25">
      <c r="B42" s="28" t="s">
        <v>97</v>
      </c>
      <c r="C42" s="34">
        <f>ROUND(+SUMIF(Distribución_Reactivos_MAR_21!G:G,RESUMEN!B42,Distribución_Reactivos_MAR_21!J:J),0)</f>
        <v>0</v>
      </c>
    </row>
    <row r="43" spans="2:3" x14ac:dyDescent="0.25">
      <c r="B43" s="28" t="s">
        <v>98</v>
      </c>
      <c r="C43" s="34">
        <f>ROUND(+SUMIF(Distribución_Reactivos_MAR_21!G:G,RESUMEN!B43,Distribución_Reactivos_MAR_21!J:J),0)</f>
        <v>0</v>
      </c>
    </row>
    <row r="44" spans="2:3" x14ac:dyDescent="0.25">
      <c r="B44" s="28" t="s">
        <v>99</v>
      </c>
      <c r="C44" s="34">
        <f>ROUND(+SUMIF(Distribución_Reactivos_MAR_21!G:G,RESUMEN!B44,Distribución_Reactivos_MAR_21!J:J),0)</f>
        <v>838</v>
      </c>
    </row>
    <row r="45" spans="2:3" x14ac:dyDescent="0.25">
      <c r="B45" s="28" t="s">
        <v>100</v>
      </c>
      <c r="C45" s="34">
        <f>ROUND(+SUMIF(Distribución_Reactivos_MAR_21!G:G,RESUMEN!B45,Distribución_Reactivos_MAR_21!J:J),0)</f>
        <v>0</v>
      </c>
    </row>
    <row r="46" spans="2:3" x14ac:dyDescent="0.25">
      <c r="B46" s="28" t="s">
        <v>101</v>
      </c>
      <c r="C46" s="34">
        <f>ROUND(+SUMIF(Distribución_Reactivos_MAR_21!G:G,RESUMEN!B46,Distribución_Reactivos_MAR_21!J:J),0)</f>
        <v>231</v>
      </c>
    </row>
    <row r="47" spans="2:3" x14ac:dyDescent="0.25">
      <c r="B47" s="28" t="s">
        <v>102</v>
      </c>
      <c r="C47" s="34">
        <f>ROUND(+SUMIF(Distribución_Reactivos_MAR_21!G:G,RESUMEN!B47,Distribución_Reactivos_MAR_21!J:J),0)</f>
        <v>694</v>
      </c>
    </row>
    <row r="48" spans="2:3" x14ac:dyDescent="0.25">
      <c r="B48" s="28" t="s">
        <v>103</v>
      </c>
      <c r="C48" s="34">
        <f>ROUND(+SUMIF(Distribución_Reactivos_MAR_21!G:G,RESUMEN!B48,Distribución_Reactivos_MAR_21!J:J),0)</f>
        <v>13</v>
      </c>
    </row>
    <row r="49" spans="2:3" x14ac:dyDescent="0.25">
      <c r="B49" s="28" t="s">
        <v>104</v>
      </c>
      <c r="C49" s="34">
        <f>ROUND(+SUMIF(Distribución_Reactivos_MAR_21!G:G,RESUMEN!B49,Distribución_Reactivos_MAR_21!J:J),0)</f>
        <v>1127</v>
      </c>
    </row>
    <row r="50" spans="2:3" x14ac:dyDescent="0.25">
      <c r="B50" s="28" t="s">
        <v>105</v>
      </c>
      <c r="C50" s="34">
        <f>ROUND(+SUMIF(Distribución_Reactivos_MAR_21!G:G,RESUMEN!B50,Distribución_Reactivos_MAR_21!J:J),0)</f>
        <v>96</v>
      </c>
    </row>
    <row r="51" spans="2:3" x14ac:dyDescent="0.25">
      <c r="B51" s="28" t="s">
        <v>106</v>
      </c>
      <c r="C51" s="34">
        <f>ROUND(+SUMIF(Distribución_Reactivos_MAR_21!G:G,RESUMEN!B51,Distribución_Reactivos_MAR_21!J:J),0)</f>
        <v>77</v>
      </c>
    </row>
    <row r="52" spans="2:3" x14ac:dyDescent="0.25">
      <c r="B52" s="28" t="s">
        <v>107</v>
      </c>
      <c r="C52" s="34">
        <f>ROUND(+SUMIF(Distribución_Reactivos_MAR_21!G:G,RESUMEN!B52,Distribución_Reactivos_MAR_21!J:J),0)</f>
        <v>29</v>
      </c>
    </row>
    <row r="53" spans="2:3" x14ac:dyDescent="0.25">
      <c r="B53" s="28" t="s">
        <v>108</v>
      </c>
      <c r="C53" s="34">
        <f>ROUND(+SUMIF(Distribución_Reactivos_MAR_21!G:G,RESUMEN!B53,Distribución_Reactivos_MAR_21!J:J),0)</f>
        <v>32</v>
      </c>
    </row>
    <row r="54" spans="2:3" x14ac:dyDescent="0.25">
      <c r="B54" s="28" t="s">
        <v>109</v>
      </c>
      <c r="C54" s="34">
        <f>ROUND(+SUMIF(Distribución_Reactivos_MAR_21!G:G,RESUMEN!B54,Distribución_Reactivos_MAR_21!J:J),0)</f>
        <v>361</v>
      </c>
    </row>
    <row r="55" spans="2:3" x14ac:dyDescent="0.25">
      <c r="B55" s="28" t="s">
        <v>110</v>
      </c>
      <c r="C55" s="34">
        <f>ROUND(+SUMIF(Distribución_Reactivos_MAR_21!G:G,RESUMEN!B55,Distribución_Reactivos_MAR_21!J:J),0)</f>
        <v>202</v>
      </c>
    </row>
    <row r="56" spans="2:3" x14ac:dyDescent="0.25">
      <c r="B56" s="28" t="s">
        <v>111</v>
      </c>
      <c r="C56" s="34">
        <f>ROUND(+SUMIF(Distribución_Reactivos_MAR_21!G:G,RESUMEN!B56,Distribución_Reactivos_MAR_21!J:J),0)</f>
        <v>405</v>
      </c>
    </row>
    <row r="57" spans="2:3" x14ac:dyDescent="0.25">
      <c r="B57" s="28" t="s">
        <v>112</v>
      </c>
      <c r="C57" s="34">
        <f>ROUND(+SUMIF(Distribución_Reactivos_MAR_21!G:G,RESUMEN!B57,Distribución_Reactivos_MAR_21!J:J),0)</f>
        <v>38</v>
      </c>
    </row>
    <row r="58" spans="2:3" x14ac:dyDescent="0.25">
      <c r="B58" s="28" t="s">
        <v>113</v>
      </c>
      <c r="C58" s="34">
        <f>ROUND(+SUMIF(Distribución_Reactivos_MAR_21!G:G,RESUMEN!B58,Distribución_Reactivos_MAR_21!J:J),0)</f>
        <v>13</v>
      </c>
    </row>
    <row r="59" spans="2:3" x14ac:dyDescent="0.25">
      <c r="B59" s="28" t="s">
        <v>114</v>
      </c>
      <c r="C59" s="34">
        <f>ROUND(+SUMIF(Distribución_Reactivos_MAR_21!G:G,RESUMEN!B59,Distribución_Reactivos_MAR_21!J:J),0)</f>
        <v>96</v>
      </c>
    </row>
    <row r="60" spans="2:3" x14ac:dyDescent="0.25">
      <c r="B60" s="28" t="s">
        <v>115</v>
      </c>
      <c r="C60" s="34">
        <f>ROUND(+SUMIF(Distribución_Reactivos_MAR_21!G:G,RESUMEN!B60,Distribución_Reactivos_MAR_21!J:J),0)</f>
        <v>26</v>
      </c>
    </row>
    <row r="61" spans="2:3" x14ac:dyDescent="0.25">
      <c r="B61" s="28" t="s">
        <v>116</v>
      </c>
      <c r="C61" s="34">
        <f>ROUND(+SUMIF(Distribución_Reactivos_MAR_21!G:G,RESUMEN!B61,Distribución_Reactivos_MAR_21!J:J),0)</f>
        <v>10</v>
      </c>
    </row>
    <row r="62" spans="2:3" x14ac:dyDescent="0.25">
      <c r="B62" s="28" t="s">
        <v>117</v>
      </c>
      <c r="C62" s="34">
        <f>ROUND(+SUMIF(Distribución_Reactivos_MAR_21!G:G,RESUMEN!B62,Distribución_Reactivos_MAR_21!J:J),0)</f>
        <v>6</v>
      </c>
    </row>
    <row r="63" spans="2:3" x14ac:dyDescent="0.25">
      <c r="B63" s="28" t="s">
        <v>118</v>
      </c>
      <c r="C63" s="34">
        <f>ROUND(+SUMIF(Distribución_Reactivos_MAR_21!G:G,RESUMEN!B63,Distribución_Reactivos_MAR_21!J:J),0)</f>
        <v>116</v>
      </c>
    </row>
    <row r="64" spans="2:3" x14ac:dyDescent="0.25">
      <c r="B64" s="28" t="s">
        <v>119</v>
      </c>
      <c r="C64" s="34">
        <f>ROUND(+SUMIF(Distribución_Reactivos_MAR_21!G:G,RESUMEN!B64,Distribución_Reactivos_MAR_21!J:J),0)</f>
        <v>6</v>
      </c>
    </row>
    <row r="65" spans="2:3" x14ac:dyDescent="0.25">
      <c r="B65" s="28" t="s">
        <v>120</v>
      </c>
      <c r="C65" s="34">
        <f>ROUND(+SUMIF(Distribución_Reactivos_MAR_21!G:G,RESUMEN!B65,Distribución_Reactivos_MAR_21!J:J),0)</f>
        <v>6</v>
      </c>
    </row>
    <row r="66" spans="2:3" x14ac:dyDescent="0.25">
      <c r="B66" s="28" t="s">
        <v>85</v>
      </c>
      <c r="C66" s="34">
        <f>ROUND(+SUMIF(Distribución_Reactivos_MAR_21!G:G,RESUMEN!B66,Distribución_Reactivos_MAR_21!J:J),0)</f>
        <v>0</v>
      </c>
    </row>
    <row r="68" spans="2:3" x14ac:dyDescent="0.25">
      <c r="B68" s="12" t="s">
        <v>86</v>
      </c>
      <c r="C68" s="13">
        <f>SUM(C2:C66)</f>
        <v>68578</v>
      </c>
    </row>
  </sheetData>
  <pageMargins left="0.7" right="0.7" top="0.75" bottom="0.75" header="0.3" footer="0.3"/>
  <pageSetup paperSize="9" orientation="portrait" r:id="rId1"/>
  <headerFooter>
    <oddHeader>&amp;C&amp;"Arial"&amp;8&amp;K000000INTERNAL&amp;1#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9"/>
  <sheetViews>
    <sheetView zoomScale="80" zoomScaleNormal="80" workbookViewId="0">
      <selection activeCell="F21" sqref="F21"/>
    </sheetView>
  </sheetViews>
  <sheetFormatPr baseColWidth="10" defaultRowHeight="15" x14ac:dyDescent="0.25"/>
  <cols>
    <col min="1" max="1" width="20.140625" bestFit="1" customWidth="1"/>
    <col min="2" max="2" width="25.5703125" bestFit="1" customWidth="1"/>
    <col min="3" max="3" width="30.28515625" bestFit="1" customWidth="1"/>
    <col min="6" max="6" width="20.7109375" bestFit="1" customWidth="1"/>
    <col min="7" max="7" width="20.140625" bestFit="1" customWidth="1"/>
    <col min="8" max="8" width="20.5703125" bestFit="1" customWidth="1"/>
    <col min="9" max="9" width="16.28515625" bestFit="1" customWidth="1"/>
    <col min="10" max="10" width="30.28515625" bestFit="1" customWidth="1"/>
  </cols>
  <sheetData>
    <row r="1" spans="1:10" x14ac:dyDescent="0.25">
      <c r="A1" s="10">
        <v>44256</v>
      </c>
    </row>
    <row r="2" spans="1:10" x14ac:dyDescent="0.25">
      <c r="B2" s="9" t="s">
        <v>66</v>
      </c>
      <c r="C2" s="9" t="s">
        <v>65</v>
      </c>
      <c r="E2" s="9" t="s">
        <v>69</v>
      </c>
      <c r="F2" s="9" t="s">
        <v>68</v>
      </c>
      <c r="G2" s="9" t="s">
        <v>71</v>
      </c>
      <c r="H2" s="9" t="s">
        <v>67</v>
      </c>
      <c r="I2" s="9" t="s">
        <v>64</v>
      </c>
      <c r="J2" s="9" t="s">
        <v>65</v>
      </c>
    </row>
    <row r="3" spans="1:10" x14ac:dyDescent="0.25">
      <c r="A3" s="31" t="s">
        <v>6</v>
      </c>
      <c r="B3" s="7">
        <f>SUMIF($H$3:$H$457,A3,$I$3:I457)</f>
        <v>166696735</v>
      </c>
      <c r="C3" s="7">
        <f>HLOOKUP(A3,'TOTAL CARGO REACTIVO'!$B$37:$H$38,2,0)</f>
        <v>0</v>
      </c>
      <c r="E3" s="6" t="s">
        <v>63</v>
      </c>
      <c r="F3" s="6" t="str">
        <f>IFERROR(+VLOOKUP(G3,EMPRESAS!B:C,2,0),"-")</f>
        <v>CERRO_DOMINADOR</v>
      </c>
      <c r="G3" s="28" t="s">
        <v>23</v>
      </c>
      <c r="H3" s="28" t="s">
        <v>6</v>
      </c>
      <c r="I3" s="34">
        <v>2587822</v>
      </c>
      <c r="J3" s="7">
        <f>I3/VLOOKUP(H3,$A$3:$B$9,2,0)*VLOOKUP(H3,$A$3:$C$9,3,0)</f>
        <v>0</v>
      </c>
    </row>
    <row r="4" spans="1:10" x14ac:dyDescent="0.25">
      <c r="A4" s="31" t="s">
        <v>4</v>
      </c>
      <c r="B4" s="7">
        <f>SUMIF($H$3:$H$457,A4,$I$3:I458)</f>
        <v>155773891</v>
      </c>
      <c r="C4" s="7">
        <f>HLOOKUP(A4,'TOTAL CARGO REACTIVO'!$B$37:$H$38,2,0)</f>
        <v>0</v>
      </c>
      <c r="E4" s="6" t="s">
        <v>63</v>
      </c>
      <c r="F4" s="6" t="str">
        <f>IFERROR(+VLOOKUP(G4,EMPRESAS!B:C,2,0),"-")</f>
        <v>CERRO_DOMINADOR</v>
      </c>
      <c r="G4" s="28" t="s">
        <v>23</v>
      </c>
      <c r="H4" s="28" t="s">
        <v>4</v>
      </c>
      <c r="I4" s="34">
        <v>2418299</v>
      </c>
      <c r="J4" s="7">
        <f t="shared" ref="J4:J67" si="0">I4/VLOOKUP(H4,$A$3:$B$9,2,0)*VLOOKUP(H4,$A$3:$C$9,3,0)</f>
        <v>0</v>
      </c>
    </row>
    <row r="5" spans="1:10" x14ac:dyDescent="0.25">
      <c r="A5" s="31" t="s">
        <v>5</v>
      </c>
      <c r="B5" s="7">
        <f>SUMIF($H$3:$H$457,A5,$I$3:I459)</f>
        <v>330742848</v>
      </c>
      <c r="C5" s="7">
        <f>HLOOKUP(A5,'TOTAL CARGO REACTIVO'!$B$37:$H$38,2,0)</f>
        <v>0</v>
      </c>
      <c r="E5" s="6" t="s">
        <v>63</v>
      </c>
      <c r="F5" s="6" t="str">
        <f>IFERROR(+VLOOKUP(G5,EMPRESAS!B:C,2,0),"-")</f>
        <v>CERRO_DOMINADOR</v>
      </c>
      <c r="G5" s="28" t="s">
        <v>23</v>
      </c>
      <c r="H5" s="28" t="s">
        <v>5</v>
      </c>
      <c r="I5" s="34">
        <v>5135005</v>
      </c>
      <c r="J5" s="7">
        <f t="shared" si="0"/>
        <v>0</v>
      </c>
    </row>
    <row r="6" spans="1:10" x14ac:dyDescent="0.25">
      <c r="A6" s="31" t="s">
        <v>9</v>
      </c>
      <c r="B6" s="7">
        <f>SUMIF($H$3:$H$457,A6,$I$3:I460)</f>
        <v>362403</v>
      </c>
      <c r="C6" s="7">
        <f>HLOOKUP(A6,'TOTAL CARGO REACTIVO'!$B$37:$H$38,2,0)</f>
        <v>42266.245282513788</v>
      </c>
      <c r="E6" s="6" t="s">
        <v>63</v>
      </c>
      <c r="F6" s="6" t="str">
        <f>IFERROR(+VLOOKUP(G6,EMPRESAS!B:C,2,0),"-")</f>
        <v>CERRO_DOMINADOR</v>
      </c>
      <c r="G6" s="28" t="s">
        <v>23</v>
      </c>
      <c r="H6" s="28" t="s">
        <v>9</v>
      </c>
      <c r="I6" s="34">
        <v>5628</v>
      </c>
      <c r="J6" s="7">
        <f t="shared" si="0"/>
        <v>656.38095835295951</v>
      </c>
    </row>
    <row r="7" spans="1:10" x14ac:dyDescent="0.25">
      <c r="A7" s="31" t="s">
        <v>7</v>
      </c>
      <c r="B7" s="7">
        <f>SUMIF($H$3:$H$457,A7,$I$3:I461)</f>
        <v>156589</v>
      </c>
      <c r="C7" s="7">
        <f>HLOOKUP(A7,'TOTAL CARGO REACTIVO'!$B$37:$H$38,2,0)</f>
        <v>26315.503397984281</v>
      </c>
      <c r="E7" s="6" t="s">
        <v>63</v>
      </c>
      <c r="F7" s="6" t="str">
        <f>IFERROR(+VLOOKUP(G7,EMPRESAS!B:C,2,0),"-")</f>
        <v>CERRO_DOMINADOR</v>
      </c>
      <c r="G7" s="28" t="s">
        <v>23</v>
      </c>
      <c r="H7" s="28" t="s">
        <v>7</v>
      </c>
      <c r="I7" s="34">
        <v>2432</v>
      </c>
      <c r="J7" s="7">
        <f t="shared" si="0"/>
        <v>408.70881264902243</v>
      </c>
    </row>
    <row r="8" spans="1:10" x14ac:dyDescent="0.25">
      <c r="A8" s="31" t="s">
        <v>3</v>
      </c>
      <c r="B8" s="7">
        <f>SUMIF($H$3:$H$457,A8,$I$3:I462)</f>
        <v>125583493</v>
      </c>
      <c r="C8" s="7">
        <f>HLOOKUP(A8,'TOTAL CARGO REACTIVO'!$B$37:$H$38,2,0)</f>
        <v>0</v>
      </c>
      <c r="E8" s="6" t="s">
        <v>63</v>
      </c>
      <c r="F8" s="6" t="str">
        <f>IFERROR(+VLOOKUP(G8,EMPRESAS!B:C,2,0),"-")</f>
        <v>CERRO_DOMINADOR</v>
      </c>
      <c r="G8" s="28" t="s">
        <v>23</v>
      </c>
      <c r="H8" s="28" t="s">
        <v>3</v>
      </c>
      <c r="I8" s="34">
        <v>1949348</v>
      </c>
      <c r="J8" s="7">
        <f t="shared" si="0"/>
        <v>0</v>
      </c>
    </row>
    <row r="9" spans="1:10" x14ac:dyDescent="0.25">
      <c r="A9" s="31" t="s">
        <v>8</v>
      </c>
      <c r="B9" s="7">
        <f>SUMIF($H$3:$H$457,A9,$I$3:I463)</f>
        <v>1823947</v>
      </c>
      <c r="C9" s="7">
        <f>HLOOKUP(A9,'TOTAL CARGO REACTIVO'!$B$37:$H$38,2,0)</f>
        <v>0</v>
      </c>
      <c r="E9" s="6" t="s">
        <v>63</v>
      </c>
      <c r="F9" s="6" t="str">
        <f>IFERROR(+VLOOKUP(G9,EMPRESAS!B:C,2,0),"-")</f>
        <v>CERRO_DOMINADOR</v>
      </c>
      <c r="G9" s="28" t="s">
        <v>23</v>
      </c>
      <c r="H9" s="28" t="s">
        <v>8</v>
      </c>
      <c r="I9" s="34">
        <v>28316</v>
      </c>
      <c r="J9" s="7">
        <f t="shared" si="0"/>
        <v>0</v>
      </c>
    </row>
    <row r="10" spans="1:10" x14ac:dyDescent="0.25">
      <c r="B10" s="8">
        <f>SUM(B3:B9)</f>
        <v>781139906</v>
      </c>
      <c r="C10" s="7">
        <f>+SUM(C3:C9)</f>
        <v>68581.748680498073</v>
      </c>
      <c r="E10" s="6" t="s">
        <v>63</v>
      </c>
      <c r="F10" s="6" t="str">
        <f>IFERROR(+VLOOKUP(G10,EMPRESAS!B:C,2,0),"-")</f>
        <v>RUCATAYO</v>
      </c>
      <c r="G10" s="28" t="s">
        <v>24</v>
      </c>
      <c r="H10" s="28" t="s">
        <v>6</v>
      </c>
      <c r="I10" s="34">
        <v>66461</v>
      </c>
      <c r="J10" s="7">
        <f t="shared" si="0"/>
        <v>0</v>
      </c>
    </row>
    <row r="11" spans="1:10" x14ac:dyDescent="0.25">
      <c r="E11" s="6" t="s">
        <v>63</v>
      </c>
      <c r="F11" s="6" t="str">
        <f>IFERROR(+VLOOKUP(G11,EMPRESAS!B:C,2,0),"-")</f>
        <v>RUCATAYO</v>
      </c>
      <c r="G11" s="28" t="s">
        <v>24</v>
      </c>
      <c r="H11" s="28" t="s">
        <v>4</v>
      </c>
      <c r="I11" s="34">
        <v>62444</v>
      </c>
      <c r="J11" s="7">
        <f t="shared" si="0"/>
        <v>0</v>
      </c>
    </row>
    <row r="12" spans="1:10" x14ac:dyDescent="0.25">
      <c r="E12" s="6" t="s">
        <v>63</v>
      </c>
      <c r="F12" s="6" t="str">
        <f>IFERROR(+VLOOKUP(G12,EMPRESAS!B:C,2,0),"-")</f>
        <v>RUCATAYO</v>
      </c>
      <c r="G12" s="28" t="s">
        <v>24</v>
      </c>
      <c r="H12" s="28" t="s">
        <v>5</v>
      </c>
      <c r="I12" s="34">
        <v>132999</v>
      </c>
      <c r="J12" s="7">
        <f t="shared" si="0"/>
        <v>0</v>
      </c>
    </row>
    <row r="13" spans="1:10" x14ac:dyDescent="0.25">
      <c r="E13" s="6" t="s">
        <v>63</v>
      </c>
      <c r="F13" s="6" t="str">
        <f>IFERROR(+VLOOKUP(G13,EMPRESAS!B:C,2,0),"-")</f>
        <v>RUCATAYO</v>
      </c>
      <c r="G13" s="28" t="s">
        <v>24</v>
      </c>
      <c r="H13" s="28" t="s">
        <v>9</v>
      </c>
      <c r="I13" s="34">
        <v>166</v>
      </c>
      <c r="J13" s="7">
        <f t="shared" si="0"/>
        <v>19.360205949998452</v>
      </c>
    </row>
    <row r="14" spans="1:10" x14ac:dyDescent="0.25">
      <c r="E14" s="6" t="s">
        <v>63</v>
      </c>
      <c r="F14" s="6" t="str">
        <f>IFERROR(+VLOOKUP(G14,EMPRESAS!B:C,2,0),"-")</f>
        <v>RUCATAYO</v>
      </c>
      <c r="G14" s="28" t="s">
        <v>24</v>
      </c>
      <c r="H14" s="28" t="s">
        <v>7</v>
      </c>
      <c r="I14" s="34">
        <v>71</v>
      </c>
      <c r="J14" s="7">
        <f t="shared" si="0"/>
        <v>11.931877342960769</v>
      </c>
    </row>
    <row r="15" spans="1:10" x14ac:dyDescent="0.25">
      <c r="E15" s="6" t="s">
        <v>63</v>
      </c>
      <c r="F15" s="6" t="str">
        <f>IFERROR(+VLOOKUP(G15,EMPRESAS!B:C,2,0),"-")</f>
        <v>RUCATAYO</v>
      </c>
      <c r="G15" s="28" t="s">
        <v>24</v>
      </c>
      <c r="H15" s="28" t="s">
        <v>3</v>
      </c>
      <c r="I15" s="34">
        <v>50033</v>
      </c>
      <c r="J15" s="7">
        <f t="shared" si="0"/>
        <v>0</v>
      </c>
    </row>
    <row r="16" spans="1:10" x14ac:dyDescent="0.25">
      <c r="E16" s="6" t="s">
        <v>63</v>
      </c>
      <c r="F16" s="6" t="str">
        <f>IFERROR(+VLOOKUP(G16,EMPRESAS!B:C,2,0),"-")</f>
        <v>RUCATAYO</v>
      </c>
      <c r="G16" s="28" t="s">
        <v>24</v>
      </c>
      <c r="H16" s="28" t="s">
        <v>8</v>
      </c>
      <c r="I16" s="34">
        <v>736</v>
      </c>
      <c r="J16" s="7">
        <f t="shared" si="0"/>
        <v>0</v>
      </c>
    </row>
    <row r="17" spans="5:10" x14ac:dyDescent="0.25">
      <c r="E17" s="6" t="s">
        <v>63</v>
      </c>
      <c r="F17" s="6" t="str">
        <f>IFERROR(+VLOOKUP(G17,EMPRESAS!B:C,2,0),"-")</f>
        <v>RUCATAYO</v>
      </c>
      <c r="G17" s="28" t="s">
        <v>25</v>
      </c>
      <c r="H17" s="28" t="s">
        <v>6</v>
      </c>
      <c r="I17" s="34">
        <v>55348</v>
      </c>
      <c r="J17" s="7">
        <f t="shared" si="0"/>
        <v>0</v>
      </c>
    </row>
    <row r="18" spans="5:10" x14ac:dyDescent="0.25">
      <c r="E18" s="6" t="s">
        <v>63</v>
      </c>
      <c r="F18" s="6" t="str">
        <f>IFERROR(+VLOOKUP(G18,EMPRESAS!B:C,2,0),"-")</f>
        <v>RUCATAYO</v>
      </c>
      <c r="G18" s="28" t="s">
        <v>25</v>
      </c>
      <c r="H18" s="28" t="s">
        <v>4</v>
      </c>
      <c r="I18" s="34">
        <v>51639</v>
      </c>
      <c r="J18" s="7">
        <f t="shared" si="0"/>
        <v>0</v>
      </c>
    </row>
    <row r="19" spans="5:10" x14ac:dyDescent="0.25">
      <c r="E19" s="6" t="s">
        <v>63</v>
      </c>
      <c r="F19" s="6" t="str">
        <f>IFERROR(+VLOOKUP(G19,EMPRESAS!B:C,2,0),"-")</f>
        <v>RUCATAYO</v>
      </c>
      <c r="G19" s="28" t="s">
        <v>25</v>
      </c>
      <c r="H19" s="28" t="s">
        <v>5</v>
      </c>
      <c r="I19" s="34">
        <v>111056</v>
      </c>
      <c r="J19" s="7">
        <f t="shared" si="0"/>
        <v>0</v>
      </c>
    </row>
    <row r="20" spans="5:10" x14ac:dyDescent="0.25">
      <c r="E20" s="6" t="s">
        <v>63</v>
      </c>
      <c r="F20" s="6" t="str">
        <f>IFERROR(+VLOOKUP(G20,EMPRESAS!B:C,2,0),"-")</f>
        <v>RUCATAYO</v>
      </c>
      <c r="G20" s="28" t="s">
        <v>25</v>
      </c>
      <c r="H20" s="28" t="s">
        <v>9</v>
      </c>
      <c r="I20" s="34">
        <v>111</v>
      </c>
      <c r="J20" s="7">
        <f t="shared" si="0"/>
        <v>12.94567988222788</v>
      </c>
    </row>
    <row r="21" spans="5:10" x14ac:dyDescent="0.25">
      <c r="E21" s="6" t="s">
        <v>63</v>
      </c>
      <c r="F21" s="6" t="str">
        <f>IFERROR(+VLOOKUP(G21,EMPRESAS!B:C,2,0),"-")</f>
        <v>RUCATAYO</v>
      </c>
      <c r="G21" s="28" t="s">
        <v>25</v>
      </c>
      <c r="H21" s="28" t="s">
        <v>7</v>
      </c>
      <c r="I21" s="34">
        <v>49</v>
      </c>
      <c r="J21" s="7">
        <f t="shared" si="0"/>
        <v>8.2346759127475728</v>
      </c>
    </row>
    <row r="22" spans="5:10" x14ac:dyDescent="0.25">
      <c r="E22" s="6" t="s">
        <v>63</v>
      </c>
      <c r="F22" s="6" t="str">
        <f>IFERROR(+VLOOKUP(G22,EMPRESAS!B:C,2,0),"-")</f>
        <v>RUCATAYO</v>
      </c>
      <c r="G22" s="28" t="s">
        <v>25</v>
      </c>
      <c r="H22" s="28" t="s">
        <v>3</v>
      </c>
      <c r="I22" s="34">
        <v>40767</v>
      </c>
      <c r="J22" s="7">
        <f t="shared" si="0"/>
        <v>0</v>
      </c>
    </row>
    <row r="23" spans="5:10" x14ac:dyDescent="0.25">
      <c r="E23" s="6" t="s">
        <v>63</v>
      </c>
      <c r="F23" s="6" t="str">
        <f>IFERROR(+VLOOKUP(G23,EMPRESAS!B:C,2,0),"-")</f>
        <v>RUCATAYO</v>
      </c>
      <c r="G23" s="28" t="s">
        <v>25</v>
      </c>
      <c r="H23" s="28" t="s">
        <v>8</v>
      </c>
      <c r="I23" s="34">
        <v>601</v>
      </c>
      <c r="J23" s="7">
        <f t="shared" si="0"/>
        <v>0</v>
      </c>
    </row>
    <row r="24" spans="5:10" x14ac:dyDescent="0.25">
      <c r="E24" s="6" t="s">
        <v>63</v>
      </c>
      <c r="F24" s="6" t="str">
        <f>IFERROR(+VLOOKUP(G24,EMPRESAS!B:C,2,0),"-")</f>
        <v>ACCIONA_ENERGIA</v>
      </c>
      <c r="G24" s="28" t="s">
        <v>26</v>
      </c>
      <c r="H24" s="28" t="s">
        <v>6</v>
      </c>
      <c r="I24" s="34">
        <v>1634434</v>
      </c>
      <c r="J24" s="7">
        <f t="shared" si="0"/>
        <v>0</v>
      </c>
    </row>
    <row r="25" spans="5:10" x14ac:dyDescent="0.25">
      <c r="E25" s="6" t="s">
        <v>63</v>
      </c>
      <c r="F25" s="6" t="str">
        <f>IFERROR(+VLOOKUP(G25,EMPRESAS!B:C,2,0),"-")</f>
        <v>ACCIONA_ENERGIA</v>
      </c>
      <c r="G25" s="28" t="s">
        <v>26</v>
      </c>
      <c r="H25" s="28" t="s">
        <v>4</v>
      </c>
      <c r="I25" s="34">
        <v>1527365</v>
      </c>
      <c r="J25" s="7">
        <f t="shared" si="0"/>
        <v>0</v>
      </c>
    </row>
    <row r="26" spans="5:10" x14ac:dyDescent="0.25">
      <c r="E26" s="6" t="s">
        <v>63</v>
      </c>
      <c r="F26" s="6" t="str">
        <f>IFERROR(+VLOOKUP(G26,EMPRESAS!B:C,2,0),"-")</f>
        <v>ACCIONA_ENERGIA</v>
      </c>
      <c r="G26" s="28" t="s">
        <v>26</v>
      </c>
      <c r="H26" s="28" t="s">
        <v>5</v>
      </c>
      <c r="I26" s="34">
        <v>3243200</v>
      </c>
      <c r="J26" s="7">
        <f t="shared" si="0"/>
        <v>0</v>
      </c>
    </row>
    <row r="27" spans="5:10" x14ac:dyDescent="0.25">
      <c r="E27" s="6" t="s">
        <v>63</v>
      </c>
      <c r="F27" s="6" t="str">
        <f>IFERROR(+VLOOKUP(G27,EMPRESAS!B:C,2,0),"-")</f>
        <v>ACCIONA_ENERGIA</v>
      </c>
      <c r="G27" s="28" t="s">
        <v>26</v>
      </c>
      <c r="H27" s="28" t="s">
        <v>9</v>
      </c>
      <c r="I27" s="34">
        <v>3555</v>
      </c>
      <c r="J27" s="7">
        <f t="shared" si="0"/>
        <v>414.61163947135236</v>
      </c>
    </row>
    <row r="28" spans="5:10" x14ac:dyDescent="0.25">
      <c r="E28" s="6" t="s">
        <v>63</v>
      </c>
      <c r="F28" s="6" t="str">
        <f>IFERROR(+VLOOKUP(G28,EMPRESAS!B:C,2,0),"-")</f>
        <v>ACCIONA_ENERGIA</v>
      </c>
      <c r="G28" s="28" t="s">
        <v>26</v>
      </c>
      <c r="H28" s="28" t="s">
        <v>7</v>
      </c>
      <c r="I28" s="34">
        <v>1536</v>
      </c>
      <c r="J28" s="7">
        <f t="shared" si="0"/>
        <v>258.1318816730668</v>
      </c>
    </row>
    <row r="29" spans="5:10" x14ac:dyDescent="0.25">
      <c r="E29" s="6" t="s">
        <v>63</v>
      </c>
      <c r="F29" s="6" t="str">
        <f>IFERROR(+VLOOKUP(G29,EMPRESAS!B:C,2,0),"-")</f>
        <v>ACCIONA_ENERGIA</v>
      </c>
      <c r="G29" s="28" t="s">
        <v>26</v>
      </c>
      <c r="H29" s="28" t="s">
        <v>3</v>
      </c>
      <c r="I29" s="34">
        <v>1231182</v>
      </c>
      <c r="J29" s="7">
        <f t="shared" si="0"/>
        <v>0</v>
      </c>
    </row>
    <row r="30" spans="5:10" x14ac:dyDescent="0.25">
      <c r="E30" s="6" t="s">
        <v>63</v>
      </c>
      <c r="F30" s="6" t="str">
        <f>IFERROR(+VLOOKUP(G30,EMPRESAS!B:C,2,0),"-")</f>
        <v>ACCIONA_ENERGIA</v>
      </c>
      <c r="G30" s="28" t="s">
        <v>26</v>
      </c>
      <c r="H30" s="28" t="s">
        <v>8</v>
      </c>
      <c r="I30" s="34">
        <v>17884</v>
      </c>
      <c r="J30" s="7">
        <f t="shared" si="0"/>
        <v>0</v>
      </c>
    </row>
    <row r="31" spans="5:10" x14ac:dyDescent="0.25">
      <c r="E31" s="6" t="s">
        <v>63</v>
      </c>
      <c r="F31" s="6" t="str">
        <f>IFERROR(+VLOOKUP(G31,EMPRESAS!B:C,2,0),"-")</f>
        <v>AELA</v>
      </c>
      <c r="G31" s="28" t="s">
        <v>27</v>
      </c>
      <c r="H31" s="28" t="s">
        <v>6</v>
      </c>
      <c r="I31" s="34">
        <v>708907</v>
      </c>
      <c r="J31" s="7">
        <f t="shared" si="0"/>
        <v>0</v>
      </c>
    </row>
    <row r="32" spans="5:10" x14ac:dyDescent="0.25">
      <c r="E32" s="6" t="s">
        <v>63</v>
      </c>
      <c r="F32" s="6" t="str">
        <f>IFERROR(+VLOOKUP(G32,EMPRESAS!B:C,2,0),"-")</f>
        <v>AELA</v>
      </c>
      <c r="G32" s="28" t="s">
        <v>27</v>
      </c>
      <c r="H32" s="28" t="s">
        <v>4</v>
      </c>
      <c r="I32" s="34">
        <v>666066</v>
      </c>
      <c r="J32" s="7">
        <f t="shared" si="0"/>
        <v>0</v>
      </c>
    </row>
    <row r="33" spans="5:10" x14ac:dyDescent="0.25">
      <c r="E33" s="6" t="s">
        <v>63</v>
      </c>
      <c r="F33" s="6" t="str">
        <f>IFERROR(+VLOOKUP(G33,EMPRESAS!B:C,2,0),"-")</f>
        <v>AELA</v>
      </c>
      <c r="G33" s="28" t="s">
        <v>27</v>
      </c>
      <c r="H33" s="28" t="s">
        <v>5</v>
      </c>
      <c r="I33" s="34">
        <v>1418645</v>
      </c>
      <c r="J33" s="7">
        <f t="shared" si="0"/>
        <v>0</v>
      </c>
    </row>
    <row r="34" spans="5:10" x14ac:dyDescent="0.25">
      <c r="E34" s="6" t="s">
        <v>63</v>
      </c>
      <c r="F34" s="6" t="str">
        <f>IFERROR(+VLOOKUP(G34,EMPRESAS!B:C,2,0),"-")</f>
        <v>AELA</v>
      </c>
      <c r="G34" s="28" t="s">
        <v>27</v>
      </c>
      <c r="H34" s="28" t="s">
        <v>9</v>
      </c>
      <c r="I34" s="34">
        <v>1770</v>
      </c>
      <c r="J34" s="7">
        <f t="shared" si="0"/>
        <v>206.43111163552567</v>
      </c>
    </row>
    <row r="35" spans="5:10" x14ac:dyDescent="0.25">
      <c r="E35" s="6" t="s">
        <v>63</v>
      </c>
      <c r="F35" s="6" t="str">
        <f>IFERROR(+VLOOKUP(G35,EMPRESAS!B:C,2,0),"-")</f>
        <v>AELA</v>
      </c>
      <c r="G35" s="28" t="s">
        <v>27</v>
      </c>
      <c r="H35" s="28" t="s">
        <v>7</v>
      </c>
      <c r="I35" s="34">
        <v>756</v>
      </c>
      <c r="J35" s="7">
        <f t="shared" si="0"/>
        <v>127.04928551096255</v>
      </c>
    </row>
    <row r="36" spans="5:10" x14ac:dyDescent="0.25">
      <c r="E36" s="6" t="s">
        <v>63</v>
      </c>
      <c r="F36" s="6" t="str">
        <f>IFERROR(+VLOOKUP(G36,EMPRESAS!B:C,2,0),"-")</f>
        <v>AELA</v>
      </c>
      <c r="G36" s="28" t="s">
        <v>27</v>
      </c>
      <c r="H36" s="28" t="s">
        <v>3</v>
      </c>
      <c r="I36" s="34">
        <v>533680</v>
      </c>
      <c r="J36" s="7">
        <f t="shared" si="0"/>
        <v>0</v>
      </c>
    </row>
    <row r="37" spans="5:10" x14ac:dyDescent="0.25">
      <c r="E37" s="6" t="s">
        <v>63</v>
      </c>
      <c r="F37" s="6" t="str">
        <f>IFERROR(+VLOOKUP(G37,EMPRESAS!B:C,2,0),"-")</f>
        <v>AELA</v>
      </c>
      <c r="G37" s="28" t="s">
        <v>27</v>
      </c>
      <c r="H37" s="28" t="s">
        <v>8</v>
      </c>
      <c r="I37" s="34">
        <v>7853</v>
      </c>
      <c r="J37" s="7">
        <f t="shared" si="0"/>
        <v>0</v>
      </c>
    </row>
    <row r="38" spans="5:10" x14ac:dyDescent="0.25">
      <c r="E38" s="6" t="s">
        <v>63</v>
      </c>
      <c r="F38" s="6" t="str">
        <f>IFERROR(+VLOOKUP(G38,EMPRESAS!B:C,2,0),"-")</f>
        <v>AELA</v>
      </c>
      <c r="G38" s="28" t="s">
        <v>28</v>
      </c>
      <c r="H38" s="28" t="s">
        <v>6</v>
      </c>
      <c r="I38" s="34">
        <v>1152175</v>
      </c>
      <c r="J38" s="7">
        <f t="shared" si="0"/>
        <v>0</v>
      </c>
    </row>
    <row r="39" spans="5:10" x14ac:dyDescent="0.25">
      <c r="E39" s="6" t="s">
        <v>63</v>
      </c>
      <c r="F39" s="6" t="str">
        <f>IFERROR(+VLOOKUP(G39,EMPRESAS!B:C,2,0),"-")</f>
        <v>AELA</v>
      </c>
      <c r="G39" s="28" t="s">
        <v>28</v>
      </c>
      <c r="H39" s="28" t="s">
        <v>4</v>
      </c>
      <c r="I39" s="34">
        <v>1073993</v>
      </c>
      <c r="J39" s="7">
        <f t="shared" si="0"/>
        <v>0</v>
      </c>
    </row>
    <row r="40" spans="5:10" x14ac:dyDescent="0.25">
      <c r="E40" s="6" t="s">
        <v>63</v>
      </c>
      <c r="F40" s="6" t="str">
        <f>IFERROR(+VLOOKUP(G40,EMPRESAS!B:C,2,0),"-")</f>
        <v>AELA</v>
      </c>
      <c r="G40" s="28" t="s">
        <v>28</v>
      </c>
      <c r="H40" s="28" t="s">
        <v>5</v>
      </c>
      <c r="I40" s="34">
        <v>2261182</v>
      </c>
      <c r="J40" s="7">
        <f t="shared" si="0"/>
        <v>0</v>
      </c>
    </row>
    <row r="41" spans="5:10" x14ac:dyDescent="0.25">
      <c r="E41" s="6" t="s">
        <v>63</v>
      </c>
      <c r="F41" s="6" t="str">
        <f>IFERROR(+VLOOKUP(G41,EMPRESAS!B:C,2,0),"-")</f>
        <v>AELA</v>
      </c>
      <c r="G41" s="28" t="s">
        <v>28</v>
      </c>
      <c r="H41" s="28" t="s">
        <v>9</v>
      </c>
      <c r="I41" s="34">
        <v>2373</v>
      </c>
      <c r="J41" s="7">
        <f t="shared" si="0"/>
        <v>276.75764288762844</v>
      </c>
    </row>
    <row r="42" spans="5:10" x14ac:dyDescent="0.25">
      <c r="E42" s="6" t="s">
        <v>63</v>
      </c>
      <c r="F42" s="6" t="str">
        <f>IFERROR(+VLOOKUP(G42,EMPRESAS!B:C,2,0),"-")</f>
        <v>AELA</v>
      </c>
      <c r="G42" s="28" t="s">
        <v>28</v>
      </c>
      <c r="H42" s="28" t="s">
        <v>7</v>
      </c>
      <c r="I42" s="34">
        <v>1029</v>
      </c>
      <c r="J42" s="7">
        <f t="shared" si="0"/>
        <v>172.92819416769905</v>
      </c>
    </row>
    <row r="43" spans="5:10" x14ac:dyDescent="0.25">
      <c r="E43" s="6" t="s">
        <v>63</v>
      </c>
      <c r="F43" s="6" t="str">
        <f>IFERROR(+VLOOKUP(G43,EMPRESAS!B:C,2,0),"-")</f>
        <v>AELA</v>
      </c>
      <c r="G43" s="28" t="s">
        <v>28</v>
      </c>
      <c r="H43" s="28" t="s">
        <v>3</v>
      </c>
      <c r="I43" s="34">
        <v>878100</v>
      </c>
      <c r="J43" s="7">
        <f t="shared" si="0"/>
        <v>0</v>
      </c>
    </row>
    <row r="44" spans="5:10" x14ac:dyDescent="0.25">
      <c r="E44" s="6" t="s">
        <v>63</v>
      </c>
      <c r="F44" s="6" t="str">
        <f>IFERROR(+VLOOKUP(G44,EMPRESAS!B:C,2,0),"-")</f>
        <v>AELA</v>
      </c>
      <c r="G44" s="28" t="s">
        <v>28</v>
      </c>
      <c r="H44" s="28" t="s">
        <v>8</v>
      </c>
      <c r="I44" s="34">
        <v>12558</v>
      </c>
      <c r="J44" s="7">
        <f t="shared" si="0"/>
        <v>0</v>
      </c>
    </row>
    <row r="45" spans="5:10" x14ac:dyDescent="0.25">
      <c r="E45" s="6" t="s">
        <v>63</v>
      </c>
      <c r="F45" s="6" t="str">
        <f>IFERROR(+VLOOKUP(G45,EMPRESAS!B:C,2,0),"-")</f>
        <v>AELA</v>
      </c>
      <c r="G45" s="28" t="s">
        <v>29</v>
      </c>
      <c r="H45" s="28" t="s">
        <v>6</v>
      </c>
      <c r="I45" s="34">
        <v>590378</v>
      </c>
      <c r="J45" s="7">
        <f t="shared" si="0"/>
        <v>0</v>
      </c>
    </row>
    <row r="46" spans="5:10" x14ac:dyDescent="0.25">
      <c r="E46" s="6" t="s">
        <v>63</v>
      </c>
      <c r="F46" s="6" t="str">
        <f>IFERROR(+VLOOKUP(G46,EMPRESAS!B:C,2,0),"-")</f>
        <v>AELA</v>
      </c>
      <c r="G46" s="28" t="s">
        <v>29</v>
      </c>
      <c r="H46" s="28" t="s">
        <v>4</v>
      </c>
      <c r="I46" s="34">
        <v>550809</v>
      </c>
      <c r="J46" s="7">
        <f t="shared" si="0"/>
        <v>0</v>
      </c>
    </row>
    <row r="47" spans="5:10" x14ac:dyDescent="0.25">
      <c r="E47" s="6" t="s">
        <v>63</v>
      </c>
      <c r="F47" s="6" t="str">
        <f>IFERROR(+VLOOKUP(G47,EMPRESAS!B:C,2,0),"-")</f>
        <v>AELA</v>
      </c>
      <c r="G47" s="28" t="s">
        <v>29</v>
      </c>
      <c r="H47" s="28" t="s">
        <v>5</v>
      </c>
      <c r="I47" s="34">
        <v>1184593</v>
      </c>
      <c r="J47" s="7">
        <f t="shared" si="0"/>
        <v>0</v>
      </c>
    </row>
    <row r="48" spans="5:10" x14ac:dyDescent="0.25">
      <c r="E48" s="6" t="s">
        <v>63</v>
      </c>
      <c r="F48" s="6" t="str">
        <f>IFERROR(+VLOOKUP(G48,EMPRESAS!B:C,2,0),"-")</f>
        <v>AELA</v>
      </c>
      <c r="G48" s="28" t="s">
        <v>29</v>
      </c>
      <c r="H48" s="28" t="s">
        <v>9</v>
      </c>
      <c r="I48" s="34">
        <v>1188</v>
      </c>
      <c r="J48" s="7">
        <f t="shared" si="0"/>
        <v>138.55376306384434</v>
      </c>
    </row>
    <row r="49" spans="5:10" x14ac:dyDescent="0.25">
      <c r="E49" s="6" t="s">
        <v>63</v>
      </c>
      <c r="F49" s="6" t="str">
        <f>IFERROR(+VLOOKUP(G49,EMPRESAS!B:C,2,0),"-")</f>
        <v>AELA</v>
      </c>
      <c r="G49" s="28" t="s">
        <v>29</v>
      </c>
      <c r="H49" s="28" t="s">
        <v>7</v>
      </c>
      <c r="I49" s="34">
        <v>519</v>
      </c>
      <c r="J49" s="7">
        <f t="shared" si="0"/>
        <v>87.220342830938591</v>
      </c>
    </row>
    <row r="50" spans="5:10" x14ac:dyDescent="0.25">
      <c r="E50" s="6" t="s">
        <v>63</v>
      </c>
      <c r="F50" s="6" t="str">
        <f>IFERROR(+VLOOKUP(G50,EMPRESAS!B:C,2,0),"-")</f>
        <v>AELA</v>
      </c>
      <c r="G50" s="28" t="s">
        <v>29</v>
      </c>
      <c r="H50" s="28" t="s">
        <v>3</v>
      </c>
      <c r="I50" s="34">
        <v>434849</v>
      </c>
      <c r="J50" s="7">
        <f t="shared" si="0"/>
        <v>0</v>
      </c>
    </row>
    <row r="51" spans="5:10" x14ac:dyDescent="0.25">
      <c r="E51" s="6" t="s">
        <v>63</v>
      </c>
      <c r="F51" s="6" t="str">
        <f>IFERROR(+VLOOKUP(G51,EMPRESAS!B:C,2,0),"-")</f>
        <v>AELA</v>
      </c>
      <c r="G51" s="28" t="s">
        <v>29</v>
      </c>
      <c r="H51" s="28" t="s">
        <v>8</v>
      </c>
      <c r="I51" s="34">
        <v>6413</v>
      </c>
      <c r="J51" s="7">
        <f t="shared" si="0"/>
        <v>0</v>
      </c>
    </row>
    <row r="52" spans="5:10" x14ac:dyDescent="0.25">
      <c r="E52" s="6" t="s">
        <v>63</v>
      </c>
      <c r="F52" s="6" t="str">
        <f>IFERROR(+VLOOKUP(G52,EMPRESAS!B:C,2,0),"-")</f>
        <v>AMUNCHE_SOLAR</v>
      </c>
      <c r="G52" s="28" t="s">
        <v>30</v>
      </c>
      <c r="H52" s="28" t="s">
        <v>6</v>
      </c>
      <c r="I52" s="34">
        <v>360055</v>
      </c>
      <c r="J52" s="7">
        <f t="shared" si="0"/>
        <v>0</v>
      </c>
    </row>
    <row r="53" spans="5:10" x14ac:dyDescent="0.25">
      <c r="E53" s="6" t="s">
        <v>63</v>
      </c>
      <c r="F53" s="6" t="str">
        <f>IFERROR(+VLOOKUP(G53,EMPRESAS!B:C,2,0),"-")</f>
        <v>AMUNCHE_SOLAR</v>
      </c>
      <c r="G53" s="28" t="s">
        <v>30</v>
      </c>
      <c r="H53" s="28" t="s">
        <v>4</v>
      </c>
      <c r="I53" s="34">
        <v>335623</v>
      </c>
      <c r="J53" s="7">
        <f t="shared" si="0"/>
        <v>0</v>
      </c>
    </row>
    <row r="54" spans="5:10" x14ac:dyDescent="0.25">
      <c r="E54" s="6" t="s">
        <v>63</v>
      </c>
      <c r="F54" s="6" t="str">
        <f>IFERROR(+VLOOKUP(G54,EMPRESAS!B:C,2,0),"-")</f>
        <v>AMUNCHE_SOLAR</v>
      </c>
      <c r="G54" s="28" t="s">
        <v>30</v>
      </c>
      <c r="H54" s="28" t="s">
        <v>5</v>
      </c>
      <c r="I54" s="34">
        <v>706619</v>
      </c>
      <c r="J54" s="7">
        <f t="shared" si="0"/>
        <v>0</v>
      </c>
    </row>
    <row r="55" spans="5:10" x14ac:dyDescent="0.25">
      <c r="E55" s="6" t="s">
        <v>63</v>
      </c>
      <c r="F55" s="6" t="str">
        <f>IFERROR(+VLOOKUP(G55,EMPRESAS!B:C,2,0),"-")</f>
        <v>AMUNCHE_SOLAR</v>
      </c>
      <c r="G55" s="28" t="s">
        <v>30</v>
      </c>
      <c r="H55" s="28" t="s">
        <v>9</v>
      </c>
      <c r="I55" s="34">
        <v>742</v>
      </c>
      <c r="J55" s="7">
        <f t="shared" si="0"/>
        <v>86.537788041559352</v>
      </c>
    </row>
    <row r="56" spans="5:10" x14ac:dyDescent="0.25">
      <c r="E56" s="6" t="s">
        <v>63</v>
      </c>
      <c r="F56" s="6" t="str">
        <f>IFERROR(+VLOOKUP(G56,EMPRESAS!B:C,2,0),"-")</f>
        <v>AMUNCHE_SOLAR</v>
      </c>
      <c r="G56" s="28" t="s">
        <v>30</v>
      </c>
      <c r="H56" s="28" t="s">
        <v>7</v>
      </c>
      <c r="I56" s="34">
        <v>321</v>
      </c>
      <c r="J56" s="7">
        <f t="shared" si="0"/>
        <v>53.945529959019815</v>
      </c>
    </row>
    <row r="57" spans="5:10" x14ac:dyDescent="0.25">
      <c r="E57" s="6" t="s">
        <v>63</v>
      </c>
      <c r="F57" s="6" t="str">
        <f>IFERROR(+VLOOKUP(G57,EMPRESAS!B:C,2,0),"-")</f>
        <v>AMUNCHE_SOLAR</v>
      </c>
      <c r="G57" s="28" t="s">
        <v>30</v>
      </c>
      <c r="H57" s="28" t="s">
        <v>3</v>
      </c>
      <c r="I57" s="34">
        <v>274406</v>
      </c>
      <c r="J57" s="7">
        <f t="shared" si="0"/>
        <v>0</v>
      </c>
    </row>
    <row r="58" spans="5:10" x14ac:dyDescent="0.25">
      <c r="E58" s="6" t="s">
        <v>63</v>
      </c>
      <c r="F58" s="6" t="str">
        <f>IFERROR(+VLOOKUP(G58,EMPRESAS!B:C,2,0),"-")</f>
        <v>AMUNCHE_SOLAR</v>
      </c>
      <c r="G58" s="28" t="s">
        <v>30</v>
      </c>
      <c r="H58" s="28" t="s">
        <v>8</v>
      </c>
      <c r="I58" s="34">
        <v>3924</v>
      </c>
      <c r="J58" s="7">
        <f t="shared" si="0"/>
        <v>0</v>
      </c>
    </row>
    <row r="59" spans="5:10" x14ac:dyDescent="0.25">
      <c r="E59" s="6" t="s">
        <v>63</v>
      </c>
      <c r="F59" s="6" t="str">
        <f>IFERROR(+VLOOKUP(G59,EMPRESAS!B:C,2,0),"-")</f>
        <v>CABO_LEONES</v>
      </c>
      <c r="G59" s="28" t="s">
        <v>31</v>
      </c>
      <c r="H59" s="28" t="s">
        <v>6</v>
      </c>
      <c r="I59" s="34">
        <v>332303</v>
      </c>
      <c r="J59" s="7">
        <f t="shared" si="0"/>
        <v>0</v>
      </c>
    </row>
    <row r="60" spans="5:10" x14ac:dyDescent="0.25">
      <c r="E60" s="6" t="s">
        <v>63</v>
      </c>
      <c r="F60" s="6" t="str">
        <f>IFERROR(+VLOOKUP(G60,EMPRESAS!B:C,2,0),"-")</f>
        <v>CABO_LEONES</v>
      </c>
      <c r="G60" s="28" t="s">
        <v>31</v>
      </c>
      <c r="H60" s="28" t="s">
        <v>4</v>
      </c>
      <c r="I60" s="34">
        <v>312221</v>
      </c>
      <c r="J60" s="7">
        <f t="shared" si="0"/>
        <v>0</v>
      </c>
    </row>
    <row r="61" spans="5:10" x14ac:dyDescent="0.25">
      <c r="E61" s="6" t="s">
        <v>63</v>
      </c>
      <c r="F61" s="6" t="str">
        <f>IFERROR(+VLOOKUP(G61,EMPRESAS!B:C,2,0),"-")</f>
        <v>CABO_LEONES</v>
      </c>
      <c r="G61" s="28" t="s">
        <v>31</v>
      </c>
      <c r="H61" s="28" t="s">
        <v>5</v>
      </c>
      <c r="I61" s="34">
        <v>664995</v>
      </c>
      <c r="J61" s="7">
        <f t="shared" si="0"/>
        <v>0</v>
      </c>
    </row>
    <row r="62" spans="5:10" x14ac:dyDescent="0.25">
      <c r="E62" s="6" t="s">
        <v>63</v>
      </c>
      <c r="F62" s="6" t="str">
        <f>IFERROR(+VLOOKUP(G62,EMPRESAS!B:C,2,0),"-")</f>
        <v>CABO_LEONES</v>
      </c>
      <c r="G62" s="28" t="s">
        <v>31</v>
      </c>
      <c r="H62" s="28" t="s">
        <v>9</v>
      </c>
      <c r="I62" s="34">
        <v>830</v>
      </c>
      <c r="J62" s="7">
        <f t="shared" si="0"/>
        <v>96.801029749992267</v>
      </c>
    </row>
    <row r="63" spans="5:10" x14ac:dyDescent="0.25">
      <c r="E63" s="6" t="s">
        <v>63</v>
      </c>
      <c r="F63" s="6" t="str">
        <f>IFERROR(+VLOOKUP(G63,EMPRESAS!B:C,2,0),"-")</f>
        <v>CABO_LEONES</v>
      </c>
      <c r="G63" s="28" t="s">
        <v>31</v>
      </c>
      <c r="H63" s="28" t="s">
        <v>7</v>
      </c>
      <c r="I63" s="34">
        <v>354</v>
      </c>
      <c r="J63" s="7">
        <f t="shared" si="0"/>
        <v>59.491332104339612</v>
      </c>
    </row>
    <row r="64" spans="5:10" x14ac:dyDescent="0.25">
      <c r="E64" s="6" t="s">
        <v>63</v>
      </c>
      <c r="F64" s="6" t="str">
        <f>IFERROR(+VLOOKUP(G64,EMPRESAS!B:C,2,0),"-")</f>
        <v>CABO_LEONES</v>
      </c>
      <c r="G64" s="28" t="s">
        <v>31</v>
      </c>
      <c r="H64" s="28" t="s">
        <v>3</v>
      </c>
      <c r="I64" s="34">
        <v>250165</v>
      </c>
      <c r="J64" s="7">
        <f t="shared" si="0"/>
        <v>0</v>
      </c>
    </row>
    <row r="65" spans="5:10" x14ac:dyDescent="0.25">
      <c r="E65" s="6" t="s">
        <v>63</v>
      </c>
      <c r="F65" s="6" t="str">
        <f>IFERROR(+VLOOKUP(G65,EMPRESAS!B:C,2,0),"-")</f>
        <v>CABO_LEONES</v>
      </c>
      <c r="G65" s="28" t="s">
        <v>31</v>
      </c>
      <c r="H65" s="28" t="s">
        <v>8</v>
      </c>
      <c r="I65" s="34">
        <v>3681</v>
      </c>
      <c r="J65" s="7">
        <f t="shared" si="0"/>
        <v>0</v>
      </c>
    </row>
    <row r="66" spans="5:10" x14ac:dyDescent="0.25">
      <c r="E66" s="6" t="s">
        <v>63</v>
      </c>
      <c r="F66" s="6" t="str">
        <f>IFERROR(+VLOOKUP(G66,EMPRESAS!B:C,2,0),"-")</f>
        <v>CABO_LEONES</v>
      </c>
      <c r="G66" s="28" t="s">
        <v>32</v>
      </c>
      <c r="H66" s="28" t="s">
        <v>6</v>
      </c>
      <c r="I66" s="34">
        <v>276741</v>
      </c>
      <c r="J66" s="7">
        <f t="shared" si="0"/>
        <v>0</v>
      </c>
    </row>
    <row r="67" spans="5:10" x14ac:dyDescent="0.25">
      <c r="E67" s="6" t="s">
        <v>63</v>
      </c>
      <c r="F67" s="6" t="str">
        <f>IFERROR(+VLOOKUP(G67,EMPRESAS!B:C,2,0),"-")</f>
        <v>CABO_LEONES</v>
      </c>
      <c r="G67" s="28" t="s">
        <v>32</v>
      </c>
      <c r="H67" s="28" t="s">
        <v>4</v>
      </c>
      <c r="I67" s="34">
        <v>258193</v>
      </c>
      <c r="J67" s="7">
        <f t="shared" si="0"/>
        <v>0</v>
      </c>
    </row>
    <row r="68" spans="5:10" x14ac:dyDescent="0.25">
      <c r="E68" s="6" t="s">
        <v>63</v>
      </c>
      <c r="F68" s="6" t="str">
        <f>IFERROR(+VLOOKUP(G68,EMPRESAS!B:C,2,0),"-")</f>
        <v>CABO_LEONES</v>
      </c>
      <c r="G68" s="28" t="s">
        <v>32</v>
      </c>
      <c r="H68" s="28" t="s">
        <v>5</v>
      </c>
      <c r="I68" s="34">
        <v>555281</v>
      </c>
      <c r="J68" s="7">
        <f t="shared" ref="J68:J131" si="1">I68/VLOOKUP(H68,$A$3:$B$9,2,0)*VLOOKUP(H68,$A$3:$C$9,3,0)</f>
        <v>0</v>
      </c>
    </row>
    <row r="69" spans="5:10" x14ac:dyDescent="0.25">
      <c r="E69" s="6" t="s">
        <v>63</v>
      </c>
      <c r="F69" s="6" t="str">
        <f>IFERROR(+VLOOKUP(G69,EMPRESAS!B:C,2,0),"-")</f>
        <v>CABO_LEONES</v>
      </c>
      <c r="G69" s="28" t="s">
        <v>32</v>
      </c>
      <c r="H69" s="28" t="s">
        <v>9</v>
      </c>
      <c r="I69" s="34">
        <v>557</v>
      </c>
      <c r="J69" s="7">
        <f t="shared" si="1"/>
        <v>64.961654904512883</v>
      </c>
    </row>
    <row r="70" spans="5:10" x14ac:dyDescent="0.25">
      <c r="E70" s="6" t="s">
        <v>63</v>
      </c>
      <c r="F70" s="6" t="str">
        <f>IFERROR(+VLOOKUP(G70,EMPRESAS!B:C,2,0),"-")</f>
        <v>CABO_LEONES</v>
      </c>
      <c r="G70" s="28" t="s">
        <v>32</v>
      </c>
      <c r="H70" s="28" t="s">
        <v>7</v>
      </c>
      <c r="I70" s="34">
        <v>243</v>
      </c>
      <c r="J70" s="7">
        <f t="shared" si="1"/>
        <v>40.837270342809397</v>
      </c>
    </row>
    <row r="71" spans="5:10" x14ac:dyDescent="0.25">
      <c r="E71" s="6" t="s">
        <v>63</v>
      </c>
      <c r="F71" s="6" t="str">
        <f>IFERROR(+VLOOKUP(G71,EMPRESAS!B:C,2,0),"-")</f>
        <v>CABO_LEONES</v>
      </c>
      <c r="G71" s="28" t="s">
        <v>32</v>
      </c>
      <c r="H71" s="28" t="s">
        <v>3</v>
      </c>
      <c r="I71" s="34">
        <v>203837</v>
      </c>
      <c r="J71" s="7">
        <f t="shared" si="1"/>
        <v>0</v>
      </c>
    </row>
    <row r="72" spans="5:10" x14ac:dyDescent="0.25">
      <c r="E72" s="6" t="s">
        <v>63</v>
      </c>
      <c r="F72" s="6" t="str">
        <f>IFERROR(+VLOOKUP(G72,EMPRESAS!B:C,2,0),"-")</f>
        <v>CABO_LEONES</v>
      </c>
      <c r="G72" s="28" t="s">
        <v>32</v>
      </c>
      <c r="H72" s="28" t="s">
        <v>8</v>
      </c>
      <c r="I72" s="34">
        <v>3006</v>
      </c>
      <c r="J72" s="7">
        <f t="shared" si="1"/>
        <v>0</v>
      </c>
    </row>
    <row r="73" spans="5:10" x14ac:dyDescent="0.25">
      <c r="E73" s="6" t="s">
        <v>63</v>
      </c>
      <c r="F73" s="6" t="str">
        <f>IFERROR(+VLOOKUP(G73,EMPRESAS!B:C,2,0),"-")</f>
        <v>CAREN</v>
      </c>
      <c r="G73" s="28" t="s">
        <v>33</v>
      </c>
      <c r="H73" s="28" t="s">
        <v>6</v>
      </c>
      <c r="I73" s="34">
        <v>163447</v>
      </c>
      <c r="J73" s="7">
        <f t="shared" si="1"/>
        <v>0</v>
      </c>
    </row>
    <row r="74" spans="5:10" x14ac:dyDescent="0.25">
      <c r="E74" s="6" t="s">
        <v>63</v>
      </c>
      <c r="F74" s="6" t="str">
        <f>IFERROR(+VLOOKUP(G74,EMPRESAS!B:C,2,0),"-")</f>
        <v>CAREN</v>
      </c>
      <c r="G74" s="28" t="s">
        <v>33</v>
      </c>
      <c r="H74" s="28" t="s">
        <v>4</v>
      </c>
      <c r="I74" s="34">
        <v>152740</v>
      </c>
      <c r="J74" s="7">
        <f t="shared" si="1"/>
        <v>0</v>
      </c>
    </row>
    <row r="75" spans="5:10" x14ac:dyDescent="0.25">
      <c r="E75" s="6" t="s">
        <v>63</v>
      </c>
      <c r="F75" s="6" t="str">
        <f>IFERROR(+VLOOKUP(G75,EMPRESAS!B:C,2,0),"-")</f>
        <v>CAREN</v>
      </c>
      <c r="G75" s="28" t="s">
        <v>33</v>
      </c>
      <c r="H75" s="28" t="s">
        <v>5</v>
      </c>
      <c r="I75" s="34">
        <v>324328</v>
      </c>
      <c r="J75" s="7">
        <f t="shared" si="1"/>
        <v>0</v>
      </c>
    </row>
    <row r="76" spans="5:10" x14ac:dyDescent="0.25">
      <c r="E76" s="6" t="s">
        <v>63</v>
      </c>
      <c r="F76" s="6" t="str">
        <f>IFERROR(+VLOOKUP(G76,EMPRESAS!B:C,2,0),"-")</f>
        <v>CAREN</v>
      </c>
      <c r="G76" s="28" t="s">
        <v>33</v>
      </c>
      <c r="H76" s="28" t="s">
        <v>9</v>
      </c>
      <c r="I76" s="34">
        <v>355</v>
      </c>
      <c r="J76" s="7">
        <f t="shared" si="1"/>
        <v>41.402850073791868</v>
      </c>
    </row>
    <row r="77" spans="5:10" x14ac:dyDescent="0.25">
      <c r="E77" s="6" t="s">
        <v>63</v>
      </c>
      <c r="F77" s="6" t="str">
        <f>IFERROR(+VLOOKUP(G77,EMPRESAS!B:C,2,0),"-")</f>
        <v>CAREN</v>
      </c>
      <c r="G77" s="28" t="s">
        <v>33</v>
      </c>
      <c r="H77" s="28" t="s">
        <v>7</v>
      </c>
      <c r="I77" s="34">
        <v>154</v>
      </c>
      <c r="J77" s="7">
        <f t="shared" si="1"/>
        <v>25.880410011492376</v>
      </c>
    </row>
    <row r="78" spans="5:10" x14ac:dyDescent="0.25">
      <c r="E78" s="6" t="s">
        <v>63</v>
      </c>
      <c r="F78" s="6" t="str">
        <f>IFERROR(+VLOOKUP(G78,EMPRESAS!B:C,2,0),"-")</f>
        <v>CAREN</v>
      </c>
      <c r="G78" s="28" t="s">
        <v>33</v>
      </c>
      <c r="H78" s="28" t="s">
        <v>3</v>
      </c>
      <c r="I78" s="34">
        <v>123121</v>
      </c>
      <c r="J78" s="7">
        <f t="shared" si="1"/>
        <v>0</v>
      </c>
    </row>
    <row r="79" spans="5:10" x14ac:dyDescent="0.25">
      <c r="E79" s="6" t="s">
        <v>63</v>
      </c>
      <c r="F79" s="6" t="str">
        <f>IFERROR(+VLOOKUP(G79,EMPRESAS!B:C,2,0),"-")</f>
        <v>CAREN</v>
      </c>
      <c r="G79" s="28" t="s">
        <v>33</v>
      </c>
      <c r="H79" s="28" t="s">
        <v>8</v>
      </c>
      <c r="I79" s="34">
        <v>1788</v>
      </c>
      <c r="J79" s="7">
        <f t="shared" si="1"/>
        <v>0</v>
      </c>
    </row>
    <row r="80" spans="5:10" x14ac:dyDescent="0.25">
      <c r="E80" s="6" t="s">
        <v>63</v>
      </c>
      <c r="F80" s="6" t="str">
        <f>IFERROR(+VLOOKUP(G80,EMPRESAS!B:C,2,0),"-")</f>
        <v>CAREN</v>
      </c>
      <c r="G80" s="28" t="s">
        <v>34</v>
      </c>
      <c r="H80" s="28" t="s">
        <v>6</v>
      </c>
      <c r="I80" s="34">
        <v>31505</v>
      </c>
      <c r="J80" s="7">
        <f t="shared" si="1"/>
        <v>0</v>
      </c>
    </row>
    <row r="81" spans="5:10" x14ac:dyDescent="0.25">
      <c r="E81" s="6" t="s">
        <v>63</v>
      </c>
      <c r="F81" s="6" t="str">
        <f>IFERROR(+VLOOKUP(G81,EMPRESAS!B:C,2,0),"-")</f>
        <v>CAREN</v>
      </c>
      <c r="G81" s="28" t="s">
        <v>34</v>
      </c>
      <c r="H81" s="28" t="s">
        <v>4</v>
      </c>
      <c r="I81" s="34">
        <v>29601</v>
      </c>
      <c r="J81" s="7">
        <f t="shared" si="1"/>
        <v>0</v>
      </c>
    </row>
    <row r="82" spans="5:10" x14ac:dyDescent="0.25">
      <c r="E82" s="6" t="s">
        <v>63</v>
      </c>
      <c r="F82" s="6" t="str">
        <f>IFERROR(+VLOOKUP(G82,EMPRESAS!B:C,2,0),"-")</f>
        <v>CAREN</v>
      </c>
      <c r="G82" s="28" t="s">
        <v>34</v>
      </c>
      <c r="H82" s="28" t="s">
        <v>5</v>
      </c>
      <c r="I82" s="34">
        <v>63046</v>
      </c>
      <c r="J82" s="7">
        <f t="shared" si="1"/>
        <v>0</v>
      </c>
    </row>
    <row r="83" spans="5:10" x14ac:dyDescent="0.25">
      <c r="E83" s="6" t="s">
        <v>63</v>
      </c>
      <c r="F83" s="6" t="str">
        <f>IFERROR(+VLOOKUP(G83,EMPRESAS!B:C,2,0),"-")</f>
        <v>CAREN</v>
      </c>
      <c r="G83" s="28" t="s">
        <v>34</v>
      </c>
      <c r="H83" s="28" t="s">
        <v>9</v>
      </c>
      <c r="I83" s="34">
        <v>79</v>
      </c>
      <c r="J83" s="7">
        <f t="shared" si="1"/>
        <v>9.2135919882522757</v>
      </c>
    </row>
    <row r="84" spans="5:10" x14ac:dyDescent="0.25">
      <c r="E84" s="6" t="s">
        <v>63</v>
      </c>
      <c r="F84" s="6" t="str">
        <f>IFERROR(+VLOOKUP(G84,EMPRESAS!B:C,2,0),"-")</f>
        <v>CAREN</v>
      </c>
      <c r="G84" s="28" t="s">
        <v>34</v>
      </c>
      <c r="H84" s="28" t="s">
        <v>7</v>
      </c>
      <c r="I84" s="34">
        <v>34</v>
      </c>
      <c r="J84" s="7">
        <f t="shared" si="1"/>
        <v>5.7138567557840307</v>
      </c>
    </row>
    <row r="85" spans="5:10" x14ac:dyDescent="0.25">
      <c r="E85" s="6" t="s">
        <v>63</v>
      </c>
      <c r="F85" s="6" t="str">
        <f>IFERROR(+VLOOKUP(G85,EMPRESAS!B:C,2,0),"-")</f>
        <v>CAREN</v>
      </c>
      <c r="G85" s="28" t="s">
        <v>34</v>
      </c>
      <c r="H85" s="28" t="s">
        <v>3</v>
      </c>
      <c r="I85" s="34">
        <v>23717</v>
      </c>
      <c r="J85" s="7">
        <f t="shared" si="1"/>
        <v>0</v>
      </c>
    </row>
    <row r="86" spans="5:10" x14ac:dyDescent="0.25">
      <c r="E86" s="6" t="s">
        <v>63</v>
      </c>
      <c r="F86" s="6" t="str">
        <f>IFERROR(+VLOOKUP(G86,EMPRESAS!B:C,2,0),"-")</f>
        <v>CAREN</v>
      </c>
      <c r="G86" s="28" t="s">
        <v>34</v>
      </c>
      <c r="H86" s="28" t="s">
        <v>8</v>
      </c>
      <c r="I86" s="34">
        <v>349</v>
      </c>
      <c r="J86" s="7">
        <f t="shared" si="1"/>
        <v>0</v>
      </c>
    </row>
    <row r="87" spans="5:10" x14ac:dyDescent="0.25">
      <c r="E87" s="6" t="s">
        <v>63</v>
      </c>
      <c r="F87" s="6" t="str">
        <f>IFERROR(+VLOOKUP(G87,EMPRESAS!B:C,2,0),"-")</f>
        <v>CAREN</v>
      </c>
      <c r="G87" s="28" t="s">
        <v>35</v>
      </c>
      <c r="H87" s="28" t="s">
        <v>6</v>
      </c>
      <c r="I87" s="34">
        <v>25602</v>
      </c>
      <c r="J87" s="7">
        <f t="shared" si="1"/>
        <v>0</v>
      </c>
    </row>
    <row r="88" spans="5:10" x14ac:dyDescent="0.25">
      <c r="E88" s="6" t="s">
        <v>63</v>
      </c>
      <c r="F88" s="6" t="str">
        <f>IFERROR(+VLOOKUP(G88,EMPRESAS!B:C,2,0),"-")</f>
        <v>CAREN</v>
      </c>
      <c r="G88" s="28" t="s">
        <v>35</v>
      </c>
      <c r="H88" s="28" t="s">
        <v>4</v>
      </c>
      <c r="I88" s="34">
        <v>23865</v>
      </c>
      <c r="J88" s="7">
        <f t="shared" si="1"/>
        <v>0</v>
      </c>
    </row>
    <row r="89" spans="5:10" x14ac:dyDescent="0.25">
      <c r="E89" s="6" t="s">
        <v>63</v>
      </c>
      <c r="F89" s="6" t="str">
        <f>IFERROR(+VLOOKUP(G89,EMPRESAS!B:C,2,0),"-")</f>
        <v>CAREN</v>
      </c>
      <c r="G89" s="28" t="s">
        <v>35</v>
      </c>
      <c r="H89" s="28" t="s">
        <v>5</v>
      </c>
      <c r="I89" s="34">
        <v>50245</v>
      </c>
      <c r="J89" s="7">
        <f t="shared" si="1"/>
        <v>0</v>
      </c>
    </row>
    <row r="90" spans="5:10" x14ac:dyDescent="0.25">
      <c r="E90" s="6" t="s">
        <v>63</v>
      </c>
      <c r="F90" s="6" t="str">
        <f>IFERROR(+VLOOKUP(G90,EMPRESAS!B:C,2,0),"-")</f>
        <v>CAREN</v>
      </c>
      <c r="G90" s="28" t="s">
        <v>35</v>
      </c>
      <c r="H90" s="28" t="s">
        <v>9</v>
      </c>
      <c r="I90" s="34">
        <v>53</v>
      </c>
      <c r="J90" s="7">
        <f t="shared" si="1"/>
        <v>6.1812705743970966</v>
      </c>
    </row>
    <row r="91" spans="5:10" x14ac:dyDescent="0.25">
      <c r="E91" s="6" t="s">
        <v>63</v>
      </c>
      <c r="F91" s="6" t="str">
        <f>IFERROR(+VLOOKUP(G91,EMPRESAS!B:C,2,0),"-")</f>
        <v>CAREN</v>
      </c>
      <c r="G91" s="28" t="s">
        <v>35</v>
      </c>
      <c r="H91" s="28" t="s">
        <v>7</v>
      </c>
      <c r="I91" s="34">
        <v>23</v>
      </c>
      <c r="J91" s="7">
        <f t="shared" si="1"/>
        <v>3.8652560406774321</v>
      </c>
    </row>
    <row r="92" spans="5:10" x14ac:dyDescent="0.25">
      <c r="E92" s="6" t="s">
        <v>63</v>
      </c>
      <c r="F92" s="6" t="str">
        <f>IFERROR(+VLOOKUP(G92,EMPRESAS!B:C,2,0),"-")</f>
        <v>CAREN</v>
      </c>
      <c r="G92" s="28" t="s">
        <v>35</v>
      </c>
      <c r="H92" s="28" t="s">
        <v>3</v>
      </c>
      <c r="I92" s="34">
        <v>19512</v>
      </c>
      <c r="J92" s="7">
        <f t="shared" si="1"/>
        <v>0</v>
      </c>
    </row>
    <row r="93" spans="5:10" x14ac:dyDescent="0.25">
      <c r="E93" s="6" t="s">
        <v>63</v>
      </c>
      <c r="F93" s="6" t="str">
        <f>IFERROR(+VLOOKUP(G93,EMPRESAS!B:C,2,0),"-")</f>
        <v>CAREN</v>
      </c>
      <c r="G93" s="28" t="s">
        <v>35</v>
      </c>
      <c r="H93" s="28" t="s">
        <v>8</v>
      </c>
      <c r="I93" s="34">
        <v>279</v>
      </c>
      <c r="J93" s="7">
        <f t="shared" si="1"/>
        <v>0</v>
      </c>
    </row>
    <row r="94" spans="5:10" x14ac:dyDescent="0.25">
      <c r="E94" s="6" t="s">
        <v>63</v>
      </c>
      <c r="F94" s="6" t="str">
        <f>IFERROR(+VLOOKUP(G94,EMPRESAS!B:C,2,0),"-")</f>
        <v>CAREN</v>
      </c>
      <c r="G94" s="28" t="s">
        <v>36</v>
      </c>
      <c r="H94" s="28" t="s">
        <v>6</v>
      </c>
      <c r="I94" s="34">
        <v>13128</v>
      </c>
      <c r="J94" s="7">
        <f t="shared" si="1"/>
        <v>0</v>
      </c>
    </row>
    <row r="95" spans="5:10" x14ac:dyDescent="0.25">
      <c r="E95" s="6" t="s">
        <v>63</v>
      </c>
      <c r="F95" s="6" t="str">
        <f>IFERROR(+VLOOKUP(G95,EMPRESAS!B:C,2,0),"-")</f>
        <v>CAREN</v>
      </c>
      <c r="G95" s="28" t="s">
        <v>36</v>
      </c>
      <c r="H95" s="28" t="s">
        <v>4</v>
      </c>
      <c r="I95" s="34">
        <v>12248</v>
      </c>
      <c r="J95" s="7">
        <f t="shared" si="1"/>
        <v>0</v>
      </c>
    </row>
    <row r="96" spans="5:10" x14ac:dyDescent="0.25">
      <c r="E96" s="6" t="s">
        <v>63</v>
      </c>
      <c r="F96" s="6" t="str">
        <f>IFERROR(+VLOOKUP(G96,EMPRESAS!B:C,2,0),"-")</f>
        <v>CAREN</v>
      </c>
      <c r="G96" s="28" t="s">
        <v>36</v>
      </c>
      <c r="H96" s="28" t="s">
        <v>5</v>
      </c>
      <c r="I96" s="34">
        <v>26341</v>
      </c>
      <c r="J96" s="7">
        <f t="shared" si="1"/>
        <v>0</v>
      </c>
    </row>
    <row r="97" spans="5:10" x14ac:dyDescent="0.25">
      <c r="E97" s="6" t="s">
        <v>63</v>
      </c>
      <c r="F97" s="6" t="str">
        <f>IFERROR(+VLOOKUP(G97,EMPRESAS!B:C,2,0),"-")</f>
        <v>CAREN</v>
      </c>
      <c r="G97" s="28" t="s">
        <v>36</v>
      </c>
      <c r="H97" s="28" t="s">
        <v>9</v>
      </c>
      <c r="I97" s="34">
        <v>26</v>
      </c>
      <c r="J97" s="7">
        <f t="shared" si="1"/>
        <v>3.0323214138551795</v>
      </c>
    </row>
    <row r="98" spans="5:10" x14ac:dyDescent="0.25">
      <c r="E98" s="6" t="s">
        <v>63</v>
      </c>
      <c r="F98" s="6" t="str">
        <f>IFERROR(+VLOOKUP(G98,EMPRESAS!B:C,2,0),"-")</f>
        <v>CAREN</v>
      </c>
      <c r="G98" s="28" t="s">
        <v>36</v>
      </c>
      <c r="H98" s="28" t="s">
        <v>7</v>
      </c>
      <c r="I98" s="34">
        <v>12</v>
      </c>
      <c r="J98" s="7">
        <f t="shared" si="1"/>
        <v>2.0166553255708344</v>
      </c>
    </row>
    <row r="99" spans="5:10" x14ac:dyDescent="0.25">
      <c r="E99" s="6" t="s">
        <v>63</v>
      </c>
      <c r="F99" s="6" t="str">
        <f>IFERROR(+VLOOKUP(G99,EMPRESAS!B:C,2,0),"-")</f>
        <v>CAREN</v>
      </c>
      <c r="G99" s="28" t="s">
        <v>36</v>
      </c>
      <c r="H99" s="28" t="s">
        <v>3</v>
      </c>
      <c r="I99" s="34">
        <v>9669</v>
      </c>
      <c r="J99" s="7">
        <f t="shared" si="1"/>
        <v>0</v>
      </c>
    </row>
    <row r="100" spans="5:10" x14ac:dyDescent="0.25">
      <c r="E100" s="6" t="s">
        <v>63</v>
      </c>
      <c r="F100" s="6" t="str">
        <f>IFERROR(+VLOOKUP(G100,EMPRESAS!B:C,2,0),"-")</f>
        <v>CAREN</v>
      </c>
      <c r="G100" s="28" t="s">
        <v>36</v>
      </c>
      <c r="H100" s="28" t="s">
        <v>8</v>
      </c>
      <c r="I100" s="34">
        <v>143</v>
      </c>
      <c r="J100" s="7">
        <f t="shared" si="1"/>
        <v>0</v>
      </c>
    </row>
    <row r="101" spans="5:10" x14ac:dyDescent="0.25">
      <c r="E101" s="6" t="s">
        <v>63</v>
      </c>
      <c r="F101" s="6" t="str">
        <f>IFERROR(+VLOOKUP(G101,EMPRESAS!B:C,2,0),"-")</f>
        <v>CERRO_EL_MORADO</v>
      </c>
      <c r="G101" s="28" t="s">
        <v>37</v>
      </c>
      <c r="H101" s="28" t="s">
        <v>6</v>
      </c>
      <c r="I101" s="34">
        <v>102426</v>
      </c>
      <c r="J101" s="7">
        <f t="shared" si="1"/>
        <v>0</v>
      </c>
    </row>
    <row r="102" spans="5:10" x14ac:dyDescent="0.25">
      <c r="E102" s="6" t="s">
        <v>63</v>
      </c>
      <c r="F102" s="6" t="str">
        <f>IFERROR(+VLOOKUP(G102,EMPRESAS!B:C,2,0),"-")</f>
        <v>CERRO_EL_MORADO</v>
      </c>
      <c r="G102" s="28" t="s">
        <v>37</v>
      </c>
      <c r="H102" s="28" t="s">
        <v>4</v>
      </c>
      <c r="I102" s="34">
        <v>95476</v>
      </c>
      <c r="J102" s="7">
        <f t="shared" si="1"/>
        <v>0</v>
      </c>
    </row>
    <row r="103" spans="5:10" x14ac:dyDescent="0.25">
      <c r="E103" s="6" t="s">
        <v>63</v>
      </c>
      <c r="F103" s="6" t="str">
        <f>IFERROR(+VLOOKUP(G103,EMPRESAS!B:C,2,0),"-")</f>
        <v>CERRO_EL_MORADO</v>
      </c>
      <c r="G103" s="28" t="s">
        <v>37</v>
      </c>
      <c r="H103" s="28" t="s">
        <v>5</v>
      </c>
      <c r="I103" s="34">
        <v>201015</v>
      </c>
      <c r="J103" s="7">
        <f t="shared" si="1"/>
        <v>0</v>
      </c>
    </row>
    <row r="104" spans="5:10" x14ac:dyDescent="0.25">
      <c r="E104" s="6" t="s">
        <v>63</v>
      </c>
      <c r="F104" s="6" t="str">
        <f>IFERROR(+VLOOKUP(G104,EMPRESAS!B:C,2,0),"-")</f>
        <v>CERRO_EL_MORADO</v>
      </c>
      <c r="G104" s="28" t="s">
        <v>37</v>
      </c>
      <c r="H104" s="28" t="s">
        <v>9</v>
      </c>
      <c r="I104" s="34">
        <v>211</v>
      </c>
      <c r="J104" s="7">
        <f t="shared" si="1"/>
        <v>24.608454550901648</v>
      </c>
    </row>
    <row r="105" spans="5:10" x14ac:dyDescent="0.25">
      <c r="E105" s="6" t="s">
        <v>63</v>
      </c>
      <c r="F105" s="6" t="str">
        <f>IFERROR(+VLOOKUP(G105,EMPRESAS!B:C,2,0),"-")</f>
        <v>CERRO_EL_MORADO</v>
      </c>
      <c r="G105" s="28" t="s">
        <v>37</v>
      </c>
      <c r="H105" s="28" t="s">
        <v>7</v>
      </c>
      <c r="I105" s="34">
        <v>91</v>
      </c>
      <c r="J105" s="7">
        <f t="shared" si="1"/>
        <v>15.292969552245493</v>
      </c>
    </row>
    <row r="106" spans="5:10" x14ac:dyDescent="0.25">
      <c r="E106" s="6" t="s">
        <v>63</v>
      </c>
      <c r="F106" s="6" t="str">
        <f>IFERROR(+VLOOKUP(G106,EMPRESAS!B:C,2,0),"-")</f>
        <v>CERRO_EL_MORADO</v>
      </c>
      <c r="G106" s="28" t="s">
        <v>37</v>
      </c>
      <c r="H106" s="28" t="s">
        <v>3</v>
      </c>
      <c r="I106" s="34">
        <v>78061</v>
      </c>
      <c r="J106" s="7">
        <f t="shared" si="1"/>
        <v>0</v>
      </c>
    </row>
    <row r="107" spans="5:10" x14ac:dyDescent="0.25">
      <c r="E107" s="6" t="s">
        <v>63</v>
      </c>
      <c r="F107" s="6" t="str">
        <f>IFERROR(+VLOOKUP(G107,EMPRESAS!B:C,2,0),"-")</f>
        <v>CERRO_EL_MORADO</v>
      </c>
      <c r="G107" s="28" t="s">
        <v>37</v>
      </c>
      <c r="H107" s="28" t="s">
        <v>8</v>
      </c>
      <c r="I107" s="34">
        <v>1116</v>
      </c>
      <c r="J107" s="7">
        <f t="shared" si="1"/>
        <v>0</v>
      </c>
    </row>
    <row r="108" spans="5:10" x14ac:dyDescent="0.25">
      <c r="E108" s="6" t="s">
        <v>63</v>
      </c>
      <c r="F108" s="6" t="str">
        <f>IFERROR(+VLOOKUP(G108,EMPRESAS!B:C,2,0),"-")</f>
        <v>CHUNGUNGO</v>
      </c>
      <c r="G108" s="28" t="s">
        <v>38</v>
      </c>
      <c r="H108" s="28" t="s">
        <v>6</v>
      </c>
      <c r="I108" s="34">
        <v>486510</v>
      </c>
      <c r="J108" s="7">
        <f t="shared" si="1"/>
        <v>0</v>
      </c>
    </row>
    <row r="109" spans="5:10" x14ac:dyDescent="0.25">
      <c r="E109" s="6" t="s">
        <v>63</v>
      </c>
      <c r="F109" s="6" t="str">
        <f>IFERROR(+VLOOKUP(G109,EMPRESAS!B:C,2,0),"-")</f>
        <v>CHUNGUNGO</v>
      </c>
      <c r="G109" s="28" t="s">
        <v>38</v>
      </c>
      <c r="H109" s="28" t="s">
        <v>4</v>
      </c>
      <c r="I109" s="34">
        <v>453497</v>
      </c>
      <c r="J109" s="7">
        <f t="shared" si="1"/>
        <v>0</v>
      </c>
    </row>
    <row r="110" spans="5:10" x14ac:dyDescent="0.25">
      <c r="E110" s="6" t="s">
        <v>63</v>
      </c>
      <c r="F110" s="6" t="str">
        <f>IFERROR(+VLOOKUP(G110,EMPRESAS!B:C,2,0),"-")</f>
        <v>CHUNGUNGO</v>
      </c>
      <c r="G110" s="28" t="s">
        <v>38</v>
      </c>
      <c r="H110" s="28" t="s">
        <v>5</v>
      </c>
      <c r="I110" s="34">
        <v>954792</v>
      </c>
      <c r="J110" s="7">
        <f t="shared" si="1"/>
        <v>0</v>
      </c>
    </row>
    <row r="111" spans="5:10" x14ac:dyDescent="0.25">
      <c r="E111" s="6" t="s">
        <v>63</v>
      </c>
      <c r="F111" s="6" t="str">
        <f>IFERROR(+VLOOKUP(G111,EMPRESAS!B:C,2,0),"-")</f>
        <v>CHUNGUNGO</v>
      </c>
      <c r="G111" s="28" t="s">
        <v>38</v>
      </c>
      <c r="H111" s="28" t="s">
        <v>9</v>
      </c>
      <c r="I111" s="34">
        <v>1002</v>
      </c>
      <c r="J111" s="7">
        <f t="shared" si="1"/>
        <v>116.86100218011114</v>
      </c>
    </row>
    <row r="112" spans="5:10" x14ac:dyDescent="0.25">
      <c r="E112" s="6" t="s">
        <v>63</v>
      </c>
      <c r="F112" s="6" t="str">
        <f>IFERROR(+VLOOKUP(G112,EMPRESAS!B:C,2,0),"-")</f>
        <v>CHUNGUNGO</v>
      </c>
      <c r="G112" s="28" t="s">
        <v>38</v>
      </c>
      <c r="H112" s="28" t="s">
        <v>7</v>
      </c>
      <c r="I112" s="34">
        <v>434</v>
      </c>
      <c r="J112" s="7">
        <f t="shared" si="1"/>
        <v>72.935700941478515</v>
      </c>
    </row>
    <row r="113" spans="5:10" x14ac:dyDescent="0.25">
      <c r="E113" s="6" t="s">
        <v>63</v>
      </c>
      <c r="F113" s="6" t="str">
        <f>IFERROR(+VLOOKUP(G113,EMPRESAS!B:C,2,0),"-")</f>
        <v>CHUNGUNGO</v>
      </c>
      <c r="G113" s="28" t="s">
        <v>38</v>
      </c>
      <c r="H113" s="28" t="s">
        <v>3</v>
      </c>
      <c r="I113" s="34">
        <v>370781</v>
      </c>
      <c r="J113" s="7">
        <f t="shared" si="1"/>
        <v>0</v>
      </c>
    </row>
    <row r="114" spans="5:10" x14ac:dyDescent="0.25">
      <c r="E114" s="6" t="s">
        <v>63</v>
      </c>
      <c r="F114" s="6" t="str">
        <f>IFERROR(+VLOOKUP(G114,EMPRESAS!B:C,2,0),"-")</f>
        <v>CHUNGUNGO</v>
      </c>
      <c r="G114" s="28" t="s">
        <v>38</v>
      </c>
      <c r="H114" s="28" t="s">
        <v>8</v>
      </c>
      <c r="I114" s="34">
        <v>5302</v>
      </c>
      <c r="J114" s="7">
        <f t="shared" si="1"/>
        <v>0</v>
      </c>
    </row>
    <row r="115" spans="5:10" x14ac:dyDescent="0.25">
      <c r="E115" s="6" t="s">
        <v>63</v>
      </c>
      <c r="F115" s="6" t="str">
        <f>IFERROR(+VLOOKUP(G115,EMPRESAS!B:C,2,0),"-")</f>
        <v>COLBUN</v>
      </c>
      <c r="G115" s="28" t="s">
        <v>39</v>
      </c>
      <c r="H115" s="28" t="s">
        <v>6</v>
      </c>
      <c r="I115" s="34">
        <v>24291133</v>
      </c>
      <c r="J115" s="7">
        <f t="shared" si="1"/>
        <v>0</v>
      </c>
    </row>
    <row r="116" spans="5:10" x14ac:dyDescent="0.25">
      <c r="E116" s="6" t="s">
        <v>63</v>
      </c>
      <c r="F116" s="6" t="str">
        <f>IFERROR(+VLOOKUP(G116,EMPRESAS!B:C,2,0),"-")</f>
        <v>COLBUN</v>
      </c>
      <c r="G116" s="28" t="s">
        <v>39</v>
      </c>
      <c r="H116" s="28" t="s">
        <v>4</v>
      </c>
      <c r="I116" s="34">
        <v>22699869</v>
      </c>
      <c r="J116" s="7">
        <f t="shared" si="1"/>
        <v>0</v>
      </c>
    </row>
    <row r="117" spans="5:10" x14ac:dyDescent="0.25">
      <c r="E117" s="6" t="s">
        <v>63</v>
      </c>
      <c r="F117" s="6" t="str">
        <f>IFERROR(+VLOOKUP(G117,EMPRESAS!B:C,2,0),"-")</f>
        <v>COLBUN</v>
      </c>
      <c r="G117" s="28" t="s">
        <v>39</v>
      </c>
      <c r="H117" s="28" t="s">
        <v>5</v>
      </c>
      <c r="I117" s="34">
        <v>48200791</v>
      </c>
      <c r="J117" s="7">
        <f t="shared" si="1"/>
        <v>0</v>
      </c>
    </row>
    <row r="118" spans="5:10" x14ac:dyDescent="0.25">
      <c r="E118" s="6" t="s">
        <v>63</v>
      </c>
      <c r="F118" s="6" t="str">
        <f>IFERROR(+VLOOKUP(G118,EMPRESAS!B:C,2,0),"-")</f>
        <v>COLBUN</v>
      </c>
      <c r="G118" s="28" t="s">
        <v>39</v>
      </c>
      <c r="H118" s="28" t="s">
        <v>9</v>
      </c>
      <c r="I118" s="34">
        <v>52828</v>
      </c>
      <c r="J118" s="7">
        <f t="shared" si="1"/>
        <v>6161.2106019669764</v>
      </c>
    </row>
    <row r="119" spans="5:10" x14ac:dyDescent="0.25">
      <c r="E119" s="6" t="s">
        <v>63</v>
      </c>
      <c r="F119" s="6" t="str">
        <f>IFERROR(+VLOOKUP(G119,EMPRESAS!B:C,2,0),"-")</f>
        <v>COLBUN</v>
      </c>
      <c r="G119" s="28" t="s">
        <v>39</v>
      </c>
      <c r="H119" s="28" t="s">
        <v>7</v>
      </c>
      <c r="I119" s="34">
        <v>22826</v>
      </c>
      <c r="J119" s="7">
        <f t="shared" si="1"/>
        <v>3836.0145384566554</v>
      </c>
    </row>
    <row r="120" spans="5:10" x14ac:dyDescent="0.25">
      <c r="E120" s="6" t="s">
        <v>63</v>
      </c>
      <c r="F120" s="6" t="str">
        <f>IFERROR(+VLOOKUP(G120,EMPRESAS!B:C,2,0),"-")</f>
        <v>COLBUN</v>
      </c>
      <c r="G120" s="28" t="s">
        <v>39</v>
      </c>
      <c r="H120" s="28" t="s">
        <v>3</v>
      </c>
      <c r="I120" s="34">
        <v>18297959</v>
      </c>
      <c r="J120" s="7">
        <f t="shared" si="1"/>
        <v>0</v>
      </c>
    </row>
    <row r="121" spans="5:10" x14ac:dyDescent="0.25">
      <c r="E121" s="6" t="s">
        <v>63</v>
      </c>
      <c r="F121" s="6" t="str">
        <f>IFERROR(+VLOOKUP(G121,EMPRESAS!B:C,2,0),"-")</f>
        <v>COLBUN</v>
      </c>
      <c r="G121" s="28" t="s">
        <v>39</v>
      </c>
      <c r="H121" s="28" t="s">
        <v>8</v>
      </c>
      <c r="I121" s="34">
        <v>265793</v>
      </c>
      <c r="J121" s="7">
        <f t="shared" si="1"/>
        <v>0</v>
      </c>
    </row>
    <row r="122" spans="5:10" x14ac:dyDescent="0.25">
      <c r="E122" s="6" t="s">
        <v>63</v>
      </c>
      <c r="F122" s="6" t="str">
        <f>IFERROR(+VLOOKUP(G122,EMPRESAS!B:C,2,0),"-")</f>
        <v>EL_CAMPESINO</v>
      </c>
      <c r="G122" s="28" t="s">
        <v>40</v>
      </c>
      <c r="H122" s="28" t="s">
        <v>6</v>
      </c>
      <c r="I122" s="34">
        <v>10896213</v>
      </c>
      <c r="J122" s="7">
        <f t="shared" si="1"/>
        <v>0</v>
      </c>
    </row>
    <row r="123" spans="5:10" x14ac:dyDescent="0.25">
      <c r="E123" s="6" t="s">
        <v>63</v>
      </c>
      <c r="F123" s="6" t="str">
        <f>IFERROR(+VLOOKUP(G123,EMPRESAS!B:C,2,0),"-")</f>
        <v>EL_CAMPESINO</v>
      </c>
      <c r="G123" s="28" t="s">
        <v>40</v>
      </c>
      <c r="H123" s="28" t="s">
        <v>4</v>
      </c>
      <c r="I123" s="34">
        <v>10182423</v>
      </c>
      <c r="J123" s="7">
        <f t="shared" si="1"/>
        <v>0</v>
      </c>
    </row>
    <row r="124" spans="5:10" x14ac:dyDescent="0.25">
      <c r="E124" s="6" t="s">
        <v>63</v>
      </c>
      <c r="F124" s="6" t="str">
        <f>IFERROR(+VLOOKUP(G124,EMPRESAS!B:C,2,0),"-")</f>
        <v>EL_CAMPESINO</v>
      </c>
      <c r="G124" s="28" t="s">
        <v>40</v>
      </c>
      <c r="H124" s="28" t="s">
        <v>5</v>
      </c>
      <c r="I124" s="34">
        <v>21621308</v>
      </c>
      <c r="J124" s="7">
        <f t="shared" si="1"/>
        <v>0</v>
      </c>
    </row>
    <row r="125" spans="5:10" x14ac:dyDescent="0.25">
      <c r="E125" s="6" t="s">
        <v>63</v>
      </c>
      <c r="F125" s="6" t="str">
        <f>IFERROR(+VLOOKUP(G125,EMPRESAS!B:C,2,0),"-")</f>
        <v>EL_CAMPESINO</v>
      </c>
      <c r="G125" s="28" t="s">
        <v>40</v>
      </c>
      <c r="H125" s="28" t="s">
        <v>9</v>
      </c>
      <c r="I125" s="34">
        <v>23697</v>
      </c>
      <c r="J125" s="7">
        <f t="shared" si="1"/>
        <v>2763.7277132356226</v>
      </c>
    </row>
    <row r="126" spans="5:10" x14ac:dyDescent="0.25">
      <c r="E126" s="6" t="s">
        <v>63</v>
      </c>
      <c r="F126" s="6" t="str">
        <f>IFERROR(+VLOOKUP(G126,EMPRESAS!B:C,2,0),"-")</f>
        <v>EL_CAMPESINO</v>
      </c>
      <c r="G126" s="28" t="s">
        <v>40</v>
      </c>
      <c r="H126" s="28" t="s">
        <v>7</v>
      </c>
      <c r="I126" s="34">
        <v>10239</v>
      </c>
      <c r="J126" s="7">
        <f t="shared" si="1"/>
        <v>1720.7111565433145</v>
      </c>
    </row>
    <row r="127" spans="5:10" x14ac:dyDescent="0.25">
      <c r="E127" s="6" t="s">
        <v>63</v>
      </c>
      <c r="F127" s="6" t="str">
        <f>IFERROR(+VLOOKUP(G127,EMPRESAS!B:C,2,0),"-")</f>
        <v>EL_CAMPESINO</v>
      </c>
      <c r="G127" s="28" t="s">
        <v>40</v>
      </c>
      <c r="H127" s="28" t="s">
        <v>3</v>
      </c>
      <c r="I127" s="34">
        <v>8207870</v>
      </c>
      <c r="J127" s="7">
        <f t="shared" si="1"/>
        <v>0</v>
      </c>
    </row>
    <row r="128" spans="5:10" x14ac:dyDescent="0.25">
      <c r="E128" s="6" t="s">
        <v>63</v>
      </c>
      <c r="F128" s="6" t="str">
        <f>IFERROR(+VLOOKUP(G128,EMPRESAS!B:C,2,0),"-")</f>
        <v>EL_CAMPESINO</v>
      </c>
      <c r="G128" s="28" t="s">
        <v>40</v>
      </c>
      <c r="H128" s="28" t="s">
        <v>8</v>
      </c>
      <c r="I128" s="34">
        <v>119226</v>
      </c>
      <c r="J128" s="7">
        <f t="shared" si="1"/>
        <v>0</v>
      </c>
    </row>
    <row r="129" spans="5:10" x14ac:dyDescent="0.25">
      <c r="E129" s="6" t="s">
        <v>63</v>
      </c>
      <c r="F129" s="6" t="str">
        <f>IFERROR(+VLOOKUP(G129,EMPRESAS!B:C,2,0),"-")</f>
        <v>ENEL_GX</v>
      </c>
      <c r="G129" s="28" t="s">
        <v>41</v>
      </c>
      <c r="H129" s="28" t="s">
        <v>6</v>
      </c>
      <c r="I129" s="34">
        <v>12306623</v>
      </c>
      <c r="J129" s="7">
        <f t="shared" si="1"/>
        <v>0</v>
      </c>
    </row>
    <row r="130" spans="5:10" x14ac:dyDescent="0.25">
      <c r="E130" s="6" t="s">
        <v>63</v>
      </c>
      <c r="F130" s="6" t="str">
        <f>IFERROR(+VLOOKUP(G130,EMPRESAS!B:C,2,0),"-")</f>
        <v>ENEL_GX</v>
      </c>
      <c r="G130" s="28" t="s">
        <v>41</v>
      </c>
      <c r="H130" s="28" t="s">
        <v>4</v>
      </c>
      <c r="I130" s="34">
        <v>11500440</v>
      </c>
      <c r="J130" s="7">
        <f t="shared" si="1"/>
        <v>0</v>
      </c>
    </row>
    <row r="131" spans="5:10" x14ac:dyDescent="0.25">
      <c r="E131" s="6" t="s">
        <v>63</v>
      </c>
      <c r="F131" s="6" t="str">
        <f>IFERROR(+VLOOKUP(G131,EMPRESAS!B:C,2,0),"-")</f>
        <v>ENEL_GX</v>
      </c>
      <c r="G131" s="28" t="s">
        <v>41</v>
      </c>
      <c r="H131" s="28" t="s">
        <v>5</v>
      </c>
      <c r="I131" s="34">
        <v>24419978</v>
      </c>
      <c r="J131" s="7">
        <f t="shared" si="1"/>
        <v>0</v>
      </c>
    </row>
    <row r="132" spans="5:10" x14ac:dyDescent="0.25">
      <c r="E132" s="6" t="s">
        <v>63</v>
      </c>
      <c r="F132" s="6" t="str">
        <f>IFERROR(+VLOOKUP(G132,EMPRESAS!B:C,2,0),"-")</f>
        <v>ENEL_GX</v>
      </c>
      <c r="G132" s="28" t="s">
        <v>41</v>
      </c>
      <c r="H132" s="28" t="s">
        <v>9</v>
      </c>
      <c r="I132" s="34">
        <v>26764</v>
      </c>
      <c r="J132" s="7">
        <f t="shared" ref="J132:J195" si="2">I132/VLOOKUP(H132,$A$3:$B$9,2,0)*VLOOKUP(H132,$A$3:$C$9,3,0)</f>
        <v>3121.4250123238467</v>
      </c>
    </row>
    <row r="133" spans="5:10" x14ac:dyDescent="0.25">
      <c r="E133" s="6" t="s">
        <v>63</v>
      </c>
      <c r="F133" s="6" t="str">
        <f>IFERROR(+VLOOKUP(G133,EMPRESAS!B:C,2,0),"-")</f>
        <v>ENEL_GX</v>
      </c>
      <c r="G133" s="28" t="s">
        <v>41</v>
      </c>
      <c r="H133" s="28" t="s">
        <v>7</v>
      </c>
      <c r="I133" s="34">
        <v>11564</v>
      </c>
      <c r="J133" s="7">
        <f t="shared" si="2"/>
        <v>1943.3835154084275</v>
      </c>
    </row>
    <row r="134" spans="5:10" x14ac:dyDescent="0.25">
      <c r="E134" s="6" t="s">
        <v>63</v>
      </c>
      <c r="F134" s="6" t="str">
        <f>IFERROR(+VLOOKUP(G134,EMPRESAS!B:C,2,0),"-")</f>
        <v>ENEL_GX</v>
      </c>
      <c r="G134" s="28" t="s">
        <v>41</v>
      </c>
      <c r="H134" s="28" t="s">
        <v>3</v>
      </c>
      <c r="I134" s="34">
        <v>9270299</v>
      </c>
      <c r="J134" s="7">
        <f t="shared" si="2"/>
        <v>0</v>
      </c>
    </row>
    <row r="135" spans="5:10" x14ac:dyDescent="0.25">
      <c r="E135" s="6" t="s">
        <v>63</v>
      </c>
      <c r="F135" s="6" t="str">
        <f>IFERROR(+VLOOKUP(G135,EMPRESAS!B:C,2,0),"-")</f>
        <v>ENEL_GX</v>
      </c>
      <c r="G135" s="28" t="s">
        <v>41</v>
      </c>
      <c r="H135" s="28" t="s">
        <v>8</v>
      </c>
      <c r="I135" s="34">
        <v>134659</v>
      </c>
      <c r="J135" s="7">
        <f t="shared" si="2"/>
        <v>0</v>
      </c>
    </row>
    <row r="136" spans="5:10" x14ac:dyDescent="0.25">
      <c r="E136" s="6" t="s">
        <v>63</v>
      </c>
      <c r="F136" s="6" t="str">
        <f>IFERROR(+VLOOKUP(G136,EMPRESAS!B:C,2,0),"-")</f>
        <v>ENEL_GX</v>
      </c>
      <c r="G136" s="28" t="s">
        <v>42</v>
      </c>
      <c r="H136" s="28" t="s">
        <v>6</v>
      </c>
      <c r="I136" s="34">
        <v>31092623</v>
      </c>
      <c r="J136" s="7">
        <f t="shared" si="2"/>
        <v>0</v>
      </c>
    </row>
    <row r="137" spans="5:10" x14ac:dyDescent="0.25">
      <c r="E137" s="6" t="s">
        <v>63</v>
      </c>
      <c r="F137" s="6" t="str">
        <f>IFERROR(+VLOOKUP(G137,EMPRESAS!B:C,2,0),"-")</f>
        <v>ENEL_GX</v>
      </c>
      <c r="G137" s="28" t="s">
        <v>42</v>
      </c>
      <c r="H137" s="28" t="s">
        <v>4</v>
      </c>
      <c r="I137" s="34">
        <v>29055807</v>
      </c>
      <c r="J137" s="7">
        <f t="shared" si="2"/>
        <v>0</v>
      </c>
    </row>
    <row r="138" spans="5:10" x14ac:dyDescent="0.25">
      <c r="E138" s="6" t="s">
        <v>63</v>
      </c>
      <c r="F138" s="6" t="str">
        <f>IFERROR(+VLOOKUP(G138,EMPRESAS!B:C,2,0),"-")</f>
        <v>ENEL_GX</v>
      </c>
      <c r="G138" s="28" t="s">
        <v>42</v>
      </c>
      <c r="H138" s="28" t="s">
        <v>5</v>
      </c>
      <c r="I138" s="34">
        <v>61696958</v>
      </c>
      <c r="J138" s="7">
        <f t="shared" si="2"/>
        <v>0</v>
      </c>
    </row>
    <row r="139" spans="5:10" x14ac:dyDescent="0.25">
      <c r="E139" s="6" t="s">
        <v>63</v>
      </c>
      <c r="F139" s="6" t="str">
        <f>IFERROR(+VLOOKUP(G139,EMPRESAS!B:C,2,0),"-")</f>
        <v>ENEL_GX</v>
      </c>
      <c r="G139" s="28" t="s">
        <v>42</v>
      </c>
      <c r="H139" s="28" t="s">
        <v>9</v>
      </c>
      <c r="I139" s="34">
        <v>67619</v>
      </c>
      <c r="J139" s="7">
        <f t="shared" si="2"/>
        <v>7886.2516032105141</v>
      </c>
    </row>
    <row r="140" spans="5:10" x14ac:dyDescent="0.25">
      <c r="E140" s="6" t="s">
        <v>63</v>
      </c>
      <c r="F140" s="6" t="str">
        <f>IFERROR(+VLOOKUP(G140,EMPRESAS!B:C,2,0),"-")</f>
        <v>ENEL_GX</v>
      </c>
      <c r="G140" s="28" t="s">
        <v>42</v>
      </c>
      <c r="H140" s="28" t="s">
        <v>7</v>
      </c>
      <c r="I140" s="34">
        <v>29217</v>
      </c>
      <c r="J140" s="7">
        <f t="shared" si="2"/>
        <v>4910.0515539335884</v>
      </c>
    </row>
    <row r="141" spans="5:10" x14ac:dyDescent="0.25">
      <c r="E141" s="6" t="s">
        <v>63</v>
      </c>
      <c r="F141" s="6" t="str">
        <f>IFERROR(+VLOOKUP(G141,EMPRESAS!B:C,2,0),"-")</f>
        <v>ENEL_GX</v>
      </c>
      <c r="G141" s="28" t="s">
        <v>42</v>
      </c>
      <c r="H141" s="28" t="s">
        <v>3</v>
      </c>
      <c r="I141" s="34">
        <v>23421367</v>
      </c>
      <c r="J141" s="7">
        <f t="shared" si="2"/>
        <v>0</v>
      </c>
    </row>
    <row r="142" spans="5:10" x14ac:dyDescent="0.25">
      <c r="E142" s="6" t="s">
        <v>63</v>
      </c>
      <c r="F142" s="6" t="str">
        <f>IFERROR(+VLOOKUP(G142,EMPRESAS!B:C,2,0),"-")</f>
        <v>ENEL_GX</v>
      </c>
      <c r="G142" s="28" t="s">
        <v>42</v>
      </c>
      <c r="H142" s="28" t="s">
        <v>8</v>
      </c>
      <c r="I142" s="34">
        <v>340215</v>
      </c>
      <c r="J142" s="7">
        <f t="shared" si="2"/>
        <v>0</v>
      </c>
    </row>
    <row r="143" spans="5:10" x14ac:dyDescent="0.25">
      <c r="E143" s="6" t="s">
        <v>63</v>
      </c>
      <c r="F143" s="6" t="str">
        <f>IFERROR(+VLOOKUP(G143,EMPRESAS!B:C,2,0),"-")</f>
        <v>ENEL_GX</v>
      </c>
      <c r="G143" s="28" t="s">
        <v>43</v>
      </c>
      <c r="H143" s="28" t="s">
        <v>6</v>
      </c>
      <c r="I143" s="34">
        <v>14643698</v>
      </c>
      <c r="J143" s="7">
        <f t="shared" si="2"/>
        <v>0</v>
      </c>
    </row>
    <row r="144" spans="5:10" x14ac:dyDescent="0.25">
      <c r="E144" s="6" t="s">
        <v>63</v>
      </c>
      <c r="F144" s="6" t="str">
        <f>IFERROR(+VLOOKUP(G144,EMPRESAS!B:C,2,0),"-")</f>
        <v>ENEL_GX</v>
      </c>
      <c r="G144" s="28" t="s">
        <v>43</v>
      </c>
      <c r="H144" s="28" t="s">
        <v>4</v>
      </c>
      <c r="I144" s="34">
        <v>13684418</v>
      </c>
      <c r="J144" s="7">
        <f t="shared" si="2"/>
        <v>0</v>
      </c>
    </row>
    <row r="145" spans="5:10" x14ac:dyDescent="0.25">
      <c r="E145" s="6" t="s">
        <v>63</v>
      </c>
      <c r="F145" s="6" t="str">
        <f>IFERROR(+VLOOKUP(G145,EMPRESAS!B:C,2,0),"-")</f>
        <v>ENEL_GX</v>
      </c>
      <c r="G145" s="28" t="s">
        <v>43</v>
      </c>
      <c r="H145" s="28" t="s">
        <v>5</v>
      </c>
      <c r="I145" s="34">
        <v>29057426</v>
      </c>
      <c r="J145" s="7">
        <f t="shared" si="2"/>
        <v>0</v>
      </c>
    </row>
    <row r="146" spans="5:10" x14ac:dyDescent="0.25">
      <c r="E146" s="6" t="s">
        <v>63</v>
      </c>
      <c r="F146" s="6" t="str">
        <f>IFERROR(+VLOOKUP(G146,EMPRESAS!B:C,2,0),"-")</f>
        <v>ENEL_GX</v>
      </c>
      <c r="G146" s="28" t="s">
        <v>43</v>
      </c>
      <c r="H146" s="28" t="s">
        <v>9</v>
      </c>
      <c r="I146" s="34">
        <v>31847</v>
      </c>
      <c r="J146" s="7">
        <f t="shared" si="2"/>
        <v>3714.2438487325339</v>
      </c>
    </row>
    <row r="147" spans="5:10" x14ac:dyDescent="0.25">
      <c r="E147" s="6" t="s">
        <v>63</v>
      </c>
      <c r="F147" s="6" t="str">
        <f>IFERROR(+VLOOKUP(G147,EMPRESAS!B:C,2,0),"-")</f>
        <v>ENEL_GX</v>
      </c>
      <c r="G147" s="28" t="s">
        <v>43</v>
      </c>
      <c r="H147" s="28" t="s">
        <v>7</v>
      </c>
      <c r="I147" s="34">
        <v>13760</v>
      </c>
      <c r="J147" s="7">
        <f t="shared" si="2"/>
        <v>2312.4314399878899</v>
      </c>
    </row>
    <row r="148" spans="5:10" x14ac:dyDescent="0.25">
      <c r="E148" s="6" t="s">
        <v>63</v>
      </c>
      <c r="F148" s="6" t="str">
        <f>IFERROR(+VLOOKUP(G148,EMPRESAS!B:C,2,0),"-")</f>
        <v>ENEL_GX</v>
      </c>
      <c r="G148" s="28" t="s">
        <v>43</v>
      </c>
      <c r="H148" s="28" t="s">
        <v>3</v>
      </c>
      <c r="I148" s="34">
        <v>11030765</v>
      </c>
      <c r="J148" s="7">
        <f t="shared" si="2"/>
        <v>0</v>
      </c>
    </row>
    <row r="149" spans="5:10" x14ac:dyDescent="0.25">
      <c r="E149" s="6" t="s">
        <v>63</v>
      </c>
      <c r="F149" s="6" t="str">
        <f>IFERROR(+VLOOKUP(G149,EMPRESAS!B:C,2,0),"-")</f>
        <v>ENEL_GX</v>
      </c>
      <c r="G149" s="28" t="s">
        <v>43</v>
      </c>
      <c r="H149" s="28" t="s">
        <v>8</v>
      </c>
      <c r="I149" s="34">
        <v>160231</v>
      </c>
      <c r="J149" s="7">
        <f t="shared" si="2"/>
        <v>0</v>
      </c>
    </row>
    <row r="150" spans="5:10" x14ac:dyDescent="0.25">
      <c r="E150" s="6" t="s">
        <v>63</v>
      </c>
      <c r="F150" s="6" t="str">
        <f>IFERROR(+VLOOKUP(G150,EMPRESAS!B:C,2,0),"-")</f>
        <v>ENEL_GX</v>
      </c>
      <c r="G150" s="28" t="s">
        <v>44</v>
      </c>
      <c r="H150" s="28" t="s">
        <v>6</v>
      </c>
      <c r="I150" s="34">
        <v>7252101</v>
      </c>
      <c r="J150" s="7">
        <f t="shared" si="2"/>
        <v>0</v>
      </c>
    </row>
    <row r="151" spans="5:10" x14ac:dyDescent="0.25">
      <c r="E151" s="6" t="s">
        <v>63</v>
      </c>
      <c r="F151" s="6" t="str">
        <f>IFERROR(+VLOOKUP(G151,EMPRESAS!B:C,2,0),"-")</f>
        <v>ENEL_GX</v>
      </c>
      <c r="G151" s="28" t="s">
        <v>44</v>
      </c>
      <c r="H151" s="28" t="s">
        <v>4</v>
      </c>
      <c r="I151" s="34">
        <v>6777031</v>
      </c>
      <c r="J151" s="7">
        <f t="shared" si="2"/>
        <v>0</v>
      </c>
    </row>
    <row r="152" spans="5:10" x14ac:dyDescent="0.25">
      <c r="E152" s="6" t="s">
        <v>63</v>
      </c>
      <c r="F152" s="6" t="str">
        <f>IFERROR(+VLOOKUP(G152,EMPRESAS!B:C,2,0),"-")</f>
        <v>ENEL_GX</v>
      </c>
      <c r="G152" s="28" t="s">
        <v>44</v>
      </c>
      <c r="H152" s="28" t="s">
        <v>5</v>
      </c>
      <c r="I152" s="34">
        <v>14390314</v>
      </c>
      <c r="J152" s="7">
        <f t="shared" si="2"/>
        <v>0</v>
      </c>
    </row>
    <row r="153" spans="5:10" x14ac:dyDescent="0.25">
      <c r="E153" s="6" t="s">
        <v>63</v>
      </c>
      <c r="F153" s="6" t="str">
        <f>IFERROR(+VLOOKUP(G153,EMPRESAS!B:C,2,0),"-")</f>
        <v>ENEL_GX</v>
      </c>
      <c r="G153" s="28" t="s">
        <v>44</v>
      </c>
      <c r="H153" s="28" t="s">
        <v>9</v>
      </c>
      <c r="I153" s="34">
        <v>15772</v>
      </c>
      <c r="J153" s="7">
        <f t="shared" si="2"/>
        <v>1839.4528207432263</v>
      </c>
    </row>
    <row r="154" spans="5:10" x14ac:dyDescent="0.25">
      <c r="E154" s="6" t="s">
        <v>63</v>
      </c>
      <c r="F154" s="6" t="str">
        <f>IFERROR(+VLOOKUP(G154,EMPRESAS!B:C,2,0),"-")</f>
        <v>ENEL_GX</v>
      </c>
      <c r="G154" s="28" t="s">
        <v>44</v>
      </c>
      <c r="H154" s="28" t="s">
        <v>7</v>
      </c>
      <c r="I154" s="34">
        <v>6815</v>
      </c>
      <c r="J154" s="7">
        <f t="shared" si="2"/>
        <v>1145.2921703137697</v>
      </c>
    </row>
    <row r="155" spans="5:10" x14ac:dyDescent="0.25">
      <c r="E155" s="6" t="s">
        <v>63</v>
      </c>
      <c r="F155" s="6" t="str">
        <f>IFERROR(+VLOOKUP(G155,EMPRESAS!B:C,2,0),"-")</f>
        <v>ENEL_GX</v>
      </c>
      <c r="G155" s="28" t="s">
        <v>44</v>
      </c>
      <c r="H155" s="28" t="s">
        <v>3</v>
      </c>
      <c r="I155" s="34">
        <v>5462843</v>
      </c>
      <c r="J155" s="7">
        <f t="shared" si="2"/>
        <v>0</v>
      </c>
    </row>
    <row r="156" spans="5:10" x14ac:dyDescent="0.25">
      <c r="E156" s="6" t="s">
        <v>63</v>
      </c>
      <c r="F156" s="6" t="str">
        <f>IFERROR(+VLOOKUP(G156,EMPRESAS!B:C,2,0),"-")</f>
        <v>ENEL_GX</v>
      </c>
      <c r="G156" s="28" t="s">
        <v>44</v>
      </c>
      <c r="H156" s="28" t="s">
        <v>8</v>
      </c>
      <c r="I156" s="34">
        <v>79352</v>
      </c>
      <c r="J156" s="7">
        <f t="shared" si="2"/>
        <v>0</v>
      </c>
    </row>
    <row r="157" spans="5:10" x14ac:dyDescent="0.25">
      <c r="E157" s="6" t="s">
        <v>63</v>
      </c>
      <c r="F157" s="6" t="str">
        <f>IFERROR(+VLOOKUP(G157,EMPRESAS!B:C,2,0),"-")</f>
        <v>ENEL_GX</v>
      </c>
      <c r="G157" s="28" t="s">
        <v>45</v>
      </c>
      <c r="H157" s="28" t="s">
        <v>6</v>
      </c>
      <c r="I157" s="34">
        <v>1485522</v>
      </c>
      <c r="J157" s="7">
        <f t="shared" si="2"/>
        <v>0</v>
      </c>
    </row>
    <row r="158" spans="5:10" x14ac:dyDescent="0.25">
      <c r="E158" s="6" t="s">
        <v>63</v>
      </c>
      <c r="F158" s="6" t="str">
        <f>IFERROR(+VLOOKUP(G158,EMPRESAS!B:C,2,0),"-")</f>
        <v>ENEL_GX</v>
      </c>
      <c r="G158" s="28" t="s">
        <v>45</v>
      </c>
      <c r="H158" s="28" t="s">
        <v>4</v>
      </c>
      <c r="I158" s="34">
        <v>1388208</v>
      </c>
      <c r="J158" s="7">
        <f t="shared" si="2"/>
        <v>0</v>
      </c>
    </row>
    <row r="159" spans="5:10" x14ac:dyDescent="0.25">
      <c r="E159" s="6" t="s">
        <v>63</v>
      </c>
      <c r="F159" s="6" t="str">
        <f>IFERROR(+VLOOKUP(G159,EMPRESAS!B:C,2,0),"-")</f>
        <v>ENEL_GX</v>
      </c>
      <c r="G159" s="28" t="s">
        <v>45</v>
      </c>
      <c r="H159" s="28" t="s">
        <v>5</v>
      </c>
      <c r="I159" s="34">
        <v>2947714</v>
      </c>
      <c r="J159" s="7">
        <f t="shared" si="2"/>
        <v>0</v>
      </c>
    </row>
    <row r="160" spans="5:10" x14ac:dyDescent="0.25">
      <c r="E160" s="6" t="s">
        <v>63</v>
      </c>
      <c r="F160" s="6" t="str">
        <f>IFERROR(+VLOOKUP(G160,EMPRESAS!B:C,2,0),"-")</f>
        <v>ENEL_GX</v>
      </c>
      <c r="G160" s="28" t="s">
        <v>45</v>
      </c>
      <c r="H160" s="28" t="s">
        <v>9</v>
      </c>
      <c r="I160" s="34">
        <v>3231</v>
      </c>
      <c r="J160" s="7">
        <f t="shared" si="2"/>
        <v>376.82424954484935</v>
      </c>
    </row>
    <row r="161" spans="5:10" x14ac:dyDescent="0.25">
      <c r="E161" s="6" t="s">
        <v>63</v>
      </c>
      <c r="F161" s="6" t="str">
        <f>IFERROR(+VLOOKUP(G161,EMPRESAS!B:C,2,0),"-")</f>
        <v>ENEL_GX</v>
      </c>
      <c r="G161" s="28" t="s">
        <v>45</v>
      </c>
      <c r="H161" s="28" t="s">
        <v>7</v>
      </c>
      <c r="I161" s="34">
        <v>1396</v>
      </c>
      <c r="J161" s="7">
        <f t="shared" si="2"/>
        <v>234.60423620807373</v>
      </c>
    </row>
    <row r="162" spans="5:10" x14ac:dyDescent="0.25">
      <c r="E162" s="6" t="s">
        <v>63</v>
      </c>
      <c r="F162" s="6" t="str">
        <f>IFERROR(+VLOOKUP(G162,EMPRESAS!B:C,2,0),"-")</f>
        <v>ENEL_GX</v>
      </c>
      <c r="G162" s="28" t="s">
        <v>45</v>
      </c>
      <c r="H162" s="28" t="s">
        <v>3</v>
      </c>
      <c r="I162" s="34">
        <v>1119010</v>
      </c>
      <c r="J162" s="7">
        <f t="shared" si="2"/>
        <v>0</v>
      </c>
    </row>
    <row r="163" spans="5:10" x14ac:dyDescent="0.25">
      <c r="E163" s="6" t="s">
        <v>63</v>
      </c>
      <c r="F163" s="6" t="str">
        <f>IFERROR(+VLOOKUP(G163,EMPRESAS!B:C,2,0),"-")</f>
        <v>ENEL_GX</v>
      </c>
      <c r="G163" s="28" t="s">
        <v>45</v>
      </c>
      <c r="H163" s="28" t="s">
        <v>8</v>
      </c>
      <c r="I163" s="34">
        <v>16255</v>
      </c>
      <c r="J163" s="7">
        <f t="shared" si="2"/>
        <v>0</v>
      </c>
    </row>
    <row r="164" spans="5:10" x14ac:dyDescent="0.25">
      <c r="E164" s="6" t="s">
        <v>63</v>
      </c>
      <c r="F164" s="6" t="str">
        <f>IFERROR(+VLOOKUP(G164,EMPRESAS!B:C,2,0),"-")</f>
        <v>ENGIE_ENERGIA</v>
      </c>
      <c r="G164" s="28" t="s">
        <v>46</v>
      </c>
      <c r="H164" s="28" t="s">
        <v>6</v>
      </c>
      <c r="I164" s="34">
        <v>13729122</v>
      </c>
      <c r="J164" s="7">
        <f t="shared" si="2"/>
        <v>0</v>
      </c>
    </row>
    <row r="165" spans="5:10" x14ac:dyDescent="0.25">
      <c r="E165" s="6" t="s">
        <v>63</v>
      </c>
      <c r="F165" s="6" t="str">
        <f>IFERROR(+VLOOKUP(G165,EMPRESAS!B:C,2,0),"-")</f>
        <v>ENGIE_ENERGIA</v>
      </c>
      <c r="G165" s="28" t="s">
        <v>46</v>
      </c>
      <c r="H165" s="28" t="s">
        <v>4</v>
      </c>
      <c r="I165" s="34">
        <v>12829755</v>
      </c>
      <c r="J165" s="7">
        <f t="shared" si="2"/>
        <v>0</v>
      </c>
    </row>
    <row r="166" spans="5:10" x14ac:dyDescent="0.25">
      <c r="E166" s="6" t="s">
        <v>63</v>
      </c>
      <c r="F166" s="6" t="str">
        <f>IFERROR(+VLOOKUP(G166,EMPRESAS!B:C,2,0),"-")</f>
        <v>ENGIE_ENERGIA</v>
      </c>
      <c r="G166" s="28" t="s">
        <v>46</v>
      </c>
      <c r="H166" s="28" t="s">
        <v>5</v>
      </c>
      <c r="I166" s="34">
        <v>27242638</v>
      </c>
      <c r="J166" s="7">
        <f t="shared" si="2"/>
        <v>0</v>
      </c>
    </row>
    <row r="167" spans="5:10" x14ac:dyDescent="0.25">
      <c r="E167" s="6" t="s">
        <v>63</v>
      </c>
      <c r="F167" s="6" t="str">
        <f>IFERROR(+VLOOKUP(G167,EMPRESAS!B:C,2,0),"-")</f>
        <v>ENGIE_ENERGIA</v>
      </c>
      <c r="G167" s="28" t="s">
        <v>46</v>
      </c>
      <c r="H167" s="28" t="s">
        <v>9</v>
      </c>
      <c r="I167" s="34">
        <v>29858</v>
      </c>
      <c r="J167" s="7">
        <f t="shared" si="2"/>
        <v>3482.2712605726128</v>
      </c>
    </row>
    <row r="168" spans="5:10" x14ac:dyDescent="0.25">
      <c r="E168" s="6" t="s">
        <v>63</v>
      </c>
      <c r="F168" s="6" t="str">
        <f>IFERROR(+VLOOKUP(G168,EMPRESAS!B:C,2,0),"-")</f>
        <v>ENGIE_ENERGIA</v>
      </c>
      <c r="G168" s="28" t="s">
        <v>46</v>
      </c>
      <c r="H168" s="28" t="s">
        <v>7</v>
      </c>
      <c r="I168" s="34">
        <v>12901</v>
      </c>
      <c r="J168" s="7">
        <f t="shared" si="2"/>
        <v>2168.072529599111</v>
      </c>
    </row>
    <row r="169" spans="5:10" x14ac:dyDescent="0.25">
      <c r="E169" s="6" t="s">
        <v>63</v>
      </c>
      <c r="F169" s="6" t="str">
        <f>IFERROR(+VLOOKUP(G169,EMPRESAS!B:C,2,0),"-")</f>
        <v>ENGIE_ENERGIA</v>
      </c>
      <c r="G169" s="28" t="s">
        <v>46</v>
      </c>
      <c r="H169" s="28" t="s">
        <v>3</v>
      </c>
      <c r="I169" s="34">
        <v>10341836</v>
      </c>
      <c r="J169" s="7">
        <f t="shared" si="2"/>
        <v>0</v>
      </c>
    </row>
    <row r="170" spans="5:10" x14ac:dyDescent="0.25">
      <c r="E170" s="6" t="s">
        <v>63</v>
      </c>
      <c r="F170" s="6" t="str">
        <f>IFERROR(+VLOOKUP(G170,EMPRESAS!B:C,2,0),"-")</f>
        <v>ENGIE_ENERGIA</v>
      </c>
      <c r="G170" s="28" t="s">
        <v>46</v>
      </c>
      <c r="H170" s="28" t="s">
        <v>8</v>
      </c>
      <c r="I170" s="34">
        <v>150224</v>
      </c>
      <c r="J170" s="7">
        <f t="shared" si="2"/>
        <v>0</v>
      </c>
    </row>
    <row r="171" spans="5:10" x14ac:dyDescent="0.25">
      <c r="E171" s="6" t="s">
        <v>63</v>
      </c>
      <c r="F171" s="6" t="str">
        <f>IFERROR(+VLOOKUP(G171,EMPRESAS!B:C,2,0),"-")</f>
        <v>ERNC</v>
      </c>
      <c r="G171" s="28" t="s">
        <v>47</v>
      </c>
      <c r="H171" s="28" t="s">
        <v>6</v>
      </c>
      <c r="I171" s="34">
        <v>126041</v>
      </c>
      <c r="J171" s="7">
        <f t="shared" si="2"/>
        <v>0</v>
      </c>
    </row>
    <row r="172" spans="5:10" x14ac:dyDescent="0.25">
      <c r="E172" s="6" t="s">
        <v>63</v>
      </c>
      <c r="F172" s="6" t="str">
        <f>IFERROR(+VLOOKUP(G172,EMPRESAS!B:C,2,0),"-")</f>
        <v>ERNC</v>
      </c>
      <c r="G172" s="28" t="s">
        <v>47</v>
      </c>
      <c r="H172" s="28" t="s">
        <v>4</v>
      </c>
      <c r="I172" s="34">
        <v>118424</v>
      </c>
      <c r="J172" s="7">
        <f t="shared" si="2"/>
        <v>0</v>
      </c>
    </row>
    <row r="173" spans="5:10" x14ac:dyDescent="0.25">
      <c r="E173" s="6" t="s">
        <v>63</v>
      </c>
      <c r="F173" s="6" t="str">
        <f>IFERROR(+VLOOKUP(G173,EMPRESAS!B:C,2,0),"-")</f>
        <v>ERNC</v>
      </c>
      <c r="G173" s="28" t="s">
        <v>47</v>
      </c>
      <c r="H173" s="28" t="s">
        <v>5</v>
      </c>
      <c r="I173" s="34">
        <v>252230</v>
      </c>
      <c r="J173" s="7">
        <f t="shared" si="2"/>
        <v>0</v>
      </c>
    </row>
    <row r="174" spans="5:10" x14ac:dyDescent="0.25">
      <c r="E174" s="6" t="s">
        <v>63</v>
      </c>
      <c r="F174" s="6" t="str">
        <f>IFERROR(+VLOOKUP(G174,EMPRESAS!B:C,2,0),"-")</f>
        <v>ERNC</v>
      </c>
      <c r="G174" s="28" t="s">
        <v>47</v>
      </c>
      <c r="H174" s="28" t="s">
        <v>9</v>
      </c>
      <c r="I174" s="34">
        <v>315</v>
      </c>
      <c r="J174" s="7">
        <f t="shared" si="2"/>
        <v>36.737740206322364</v>
      </c>
    </row>
    <row r="175" spans="5:10" x14ac:dyDescent="0.25">
      <c r="E175" s="6" t="s">
        <v>63</v>
      </c>
      <c r="F175" s="6" t="str">
        <f>IFERROR(+VLOOKUP(G175,EMPRESAS!B:C,2,0),"-")</f>
        <v>ERNC</v>
      </c>
      <c r="G175" s="28" t="s">
        <v>47</v>
      </c>
      <c r="H175" s="28" t="s">
        <v>7</v>
      </c>
      <c r="I175" s="34">
        <v>134</v>
      </c>
      <c r="J175" s="7">
        <f t="shared" si="2"/>
        <v>22.519317802207652</v>
      </c>
    </row>
    <row r="176" spans="5:10" x14ac:dyDescent="0.25">
      <c r="E176" s="6" t="s">
        <v>63</v>
      </c>
      <c r="F176" s="6" t="str">
        <f>IFERROR(+VLOOKUP(G176,EMPRESAS!B:C,2,0),"-")</f>
        <v>ERNC</v>
      </c>
      <c r="G176" s="28" t="s">
        <v>47</v>
      </c>
      <c r="H176" s="28" t="s">
        <v>3</v>
      </c>
      <c r="I176" s="34">
        <v>94887</v>
      </c>
      <c r="J176" s="7">
        <f t="shared" si="2"/>
        <v>0</v>
      </c>
    </row>
    <row r="177" spans="5:10" x14ac:dyDescent="0.25">
      <c r="E177" s="6" t="s">
        <v>63</v>
      </c>
      <c r="F177" s="6" t="str">
        <f>IFERROR(+VLOOKUP(G177,EMPRESAS!B:C,2,0),"-")</f>
        <v>ERNC</v>
      </c>
      <c r="G177" s="28" t="s">
        <v>47</v>
      </c>
      <c r="H177" s="28" t="s">
        <v>8</v>
      </c>
      <c r="I177" s="34">
        <v>1396</v>
      </c>
      <c r="J177" s="7">
        <f t="shared" si="2"/>
        <v>0</v>
      </c>
    </row>
    <row r="178" spans="5:10" x14ac:dyDescent="0.25">
      <c r="E178" s="6" t="s">
        <v>63</v>
      </c>
      <c r="F178" s="6" t="str">
        <f>IFERROR(+VLOOKUP(G178,EMPRESAS!B:C,2,0),"-")</f>
        <v>ERNC</v>
      </c>
      <c r="G178" s="28" t="s">
        <v>48</v>
      </c>
      <c r="H178" s="28" t="s">
        <v>6</v>
      </c>
      <c r="I178" s="34">
        <v>25602</v>
      </c>
      <c r="J178" s="7">
        <f t="shared" si="2"/>
        <v>0</v>
      </c>
    </row>
    <row r="179" spans="5:10" x14ac:dyDescent="0.25">
      <c r="E179" s="6" t="s">
        <v>63</v>
      </c>
      <c r="F179" s="6" t="str">
        <f>IFERROR(+VLOOKUP(G179,EMPRESAS!B:C,2,0),"-")</f>
        <v>ERNC</v>
      </c>
      <c r="G179" s="28" t="s">
        <v>48</v>
      </c>
      <c r="H179" s="28" t="s">
        <v>4</v>
      </c>
      <c r="I179" s="34">
        <v>23865</v>
      </c>
      <c r="J179" s="7">
        <f t="shared" si="2"/>
        <v>0</v>
      </c>
    </row>
    <row r="180" spans="5:10" x14ac:dyDescent="0.25">
      <c r="E180" s="6" t="s">
        <v>63</v>
      </c>
      <c r="F180" s="6" t="str">
        <f>IFERROR(+VLOOKUP(G180,EMPRESAS!B:C,2,0),"-")</f>
        <v>ERNC</v>
      </c>
      <c r="G180" s="28" t="s">
        <v>48</v>
      </c>
      <c r="H180" s="28" t="s">
        <v>5</v>
      </c>
      <c r="I180" s="34">
        <v>50245</v>
      </c>
      <c r="J180" s="7">
        <f t="shared" si="2"/>
        <v>0</v>
      </c>
    </row>
    <row r="181" spans="5:10" x14ac:dyDescent="0.25">
      <c r="E181" s="6" t="s">
        <v>63</v>
      </c>
      <c r="F181" s="6" t="str">
        <f>IFERROR(+VLOOKUP(G181,EMPRESAS!B:C,2,0),"-")</f>
        <v>ERNC</v>
      </c>
      <c r="G181" s="28" t="s">
        <v>48</v>
      </c>
      <c r="H181" s="28" t="s">
        <v>9</v>
      </c>
      <c r="I181" s="34">
        <v>53</v>
      </c>
      <c r="J181" s="7">
        <f t="shared" si="2"/>
        <v>6.1812705743970966</v>
      </c>
    </row>
    <row r="182" spans="5:10" x14ac:dyDescent="0.25">
      <c r="E182" s="6" t="s">
        <v>63</v>
      </c>
      <c r="F182" s="6" t="str">
        <f>IFERROR(+VLOOKUP(G182,EMPRESAS!B:C,2,0),"-")</f>
        <v>ERNC</v>
      </c>
      <c r="G182" s="28" t="s">
        <v>48</v>
      </c>
      <c r="H182" s="28" t="s">
        <v>7</v>
      </c>
      <c r="I182" s="34">
        <v>23</v>
      </c>
      <c r="J182" s="7">
        <f t="shared" si="2"/>
        <v>3.8652560406774321</v>
      </c>
    </row>
    <row r="183" spans="5:10" x14ac:dyDescent="0.25">
      <c r="E183" s="6" t="s">
        <v>63</v>
      </c>
      <c r="F183" s="6" t="str">
        <f>IFERROR(+VLOOKUP(G183,EMPRESAS!B:C,2,0),"-")</f>
        <v>ERNC</v>
      </c>
      <c r="G183" s="28" t="s">
        <v>48</v>
      </c>
      <c r="H183" s="28" t="s">
        <v>3</v>
      </c>
      <c r="I183" s="34">
        <v>19512</v>
      </c>
      <c r="J183" s="7">
        <f t="shared" si="2"/>
        <v>0</v>
      </c>
    </row>
    <row r="184" spans="5:10" x14ac:dyDescent="0.25">
      <c r="E184" s="6" t="s">
        <v>63</v>
      </c>
      <c r="F184" s="6" t="str">
        <f>IFERROR(+VLOOKUP(G184,EMPRESAS!B:C,2,0),"-")</f>
        <v>ERNC</v>
      </c>
      <c r="G184" s="28" t="s">
        <v>48</v>
      </c>
      <c r="H184" s="28" t="s">
        <v>8</v>
      </c>
      <c r="I184" s="34">
        <v>279</v>
      </c>
      <c r="J184" s="7">
        <f t="shared" si="2"/>
        <v>0</v>
      </c>
    </row>
    <row r="185" spans="5:10" x14ac:dyDescent="0.25">
      <c r="E185" s="6" t="s">
        <v>63</v>
      </c>
      <c r="F185" s="6" t="str">
        <f>IFERROR(+VLOOKUP(G185,EMPRESAS!B:C,2,0),"-")</f>
        <v>ERNC</v>
      </c>
      <c r="G185" s="28" t="s">
        <v>49</v>
      </c>
      <c r="H185" s="28" t="s">
        <v>6</v>
      </c>
      <c r="I185" s="34">
        <v>26237</v>
      </c>
      <c r="J185" s="7">
        <f t="shared" si="2"/>
        <v>0</v>
      </c>
    </row>
    <row r="186" spans="5:10" x14ac:dyDescent="0.25">
      <c r="E186" s="6" t="s">
        <v>63</v>
      </c>
      <c r="F186" s="6" t="str">
        <f>IFERROR(+VLOOKUP(G186,EMPRESAS!B:C,2,0),"-")</f>
        <v>ERNC</v>
      </c>
      <c r="G186" s="28" t="s">
        <v>49</v>
      </c>
      <c r="H186" s="28" t="s">
        <v>4</v>
      </c>
      <c r="I186" s="34">
        <v>24478</v>
      </c>
      <c r="J186" s="7">
        <f t="shared" si="2"/>
        <v>0</v>
      </c>
    </row>
    <row r="187" spans="5:10" x14ac:dyDescent="0.25">
      <c r="E187" s="6" t="s">
        <v>63</v>
      </c>
      <c r="F187" s="6" t="str">
        <f>IFERROR(+VLOOKUP(G187,EMPRESAS!B:C,2,0),"-")</f>
        <v>ERNC</v>
      </c>
      <c r="G187" s="28" t="s">
        <v>49</v>
      </c>
      <c r="H187" s="28" t="s">
        <v>5</v>
      </c>
      <c r="I187" s="34">
        <v>52644</v>
      </c>
      <c r="J187" s="7">
        <f t="shared" si="2"/>
        <v>0</v>
      </c>
    </row>
    <row r="188" spans="5:10" x14ac:dyDescent="0.25">
      <c r="E188" s="6" t="s">
        <v>63</v>
      </c>
      <c r="F188" s="6" t="str">
        <f>IFERROR(+VLOOKUP(G188,EMPRESAS!B:C,2,0),"-")</f>
        <v>ERNC</v>
      </c>
      <c r="G188" s="28" t="s">
        <v>49</v>
      </c>
      <c r="H188" s="28" t="s">
        <v>9</v>
      </c>
      <c r="I188" s="34">
        <v>53</v>
      </c>
      <c r="J188" s="7">
        <f t="shared" si="2"/>
        <v>6.1812705743970966</v>
      </c>
    </row>
    <row r="189" spans="5:10" x14ac:dyDescent="0.25">
      <c r="E189" s="6" t="s">
        <v>63</v>
      </c>
      <c r="F189" s="6" t="str">
        <f>IFERROR(+VLOOKUP(G189,EMPRESAS!B:C,2,0),"-")</f>
        <v>ERNC</v>
      </c>
      <c r="G189" s="28" t="s">
        <v>49</v>
      </c>
      <c r="H189" s="28" t="s">
        <v>7</v>
      </c>
      <c r="I189" s="34">
        <v>23</v>
      </c>
      <c r="J189" s="7">
        <f t="shared" si="2"/>
        <v>3.8652560406774321</v>
      </c>
    </row>
    <row r="190" spans="5:10" x14ac:dyDescent="0.25">
      <c r="E190" s="6" t="s">
        <v>63</v>
      </c>
      <c r="F190" s="6" t="str">
        <f>IFERROR(+VLOOKUP(G190,EMPRESAS!B:C,2,0),"-")</f>
        <v>ERNC</v>
      </c>
      <c r="G190" s="28" t="s">
        <v>49</v>
      </c>
      <c r="H190" s="28" t="s">
        <v>3</v>
      </c>
      <c r="I190" s="34">
        <v>19325</v>
      </c>
      <c r="J190" s="7">
        <f t="shared" si="2"/>
        <v>0</v>
      </c>
    </row>
    <row r="191" spans="5:10" x14ac:dyDescent="0.25">
      <c r="E191" s="6" t="s">
        <v>63</v>
      </c>
      <c r="F191" s="6" t="str">
        <f>IFERROR(+VLOOKUP(G191,EMPRESAS!B:C,2,0),"-")</f>
        <v>ERNC</v>
      </c>
      <c r="G191" s="28" t="s">
        <v>49</v>
      </c>
      <c r="H191" s="28" t="s">
        <v>8</v>
      </c>
      <c r="I191" s="34">
        <v>285</v>
      </c>
      <c r="J191" s="7">
        <f t="shared" si="2"/>
        <v>0</v>
      </c>
    </row>
    <row r="192" spans="5:10" x14ac:dyDescent="0.25">
      <c r="E192" s="6" t="s">
        <v>63</v>
      </c>
      <c r="F192" s="6" t="str">
        <f>IFERROR(+VLOOKUP(G192,EMPRESAS!B:C,2,0),"-")</f>
        <v>AES_GENER</v>
      </c>
      <c r="G192" s="28" t="s">
        <v>50</v>
      </c>
      <c r="H192" s="28" t="s">
        <v>6</v>
      </c>
      <c r="I192" s="34">
        <v>8204415</v>
      </c>
      <c r="J192" s="7">
        <f t="shared" si="2"/>
        <v>0</v>
      </c>
    </row>
    <row r="193" spans="5:10" x14ac:dyDescent="0.25">
      <c r="E193" s="6" t="s">
        <v>63</v>
      </c>
      <c r="F193" s="6" t="str">
        <f>IFERROR(+VLOOKUP(G193,EMPRESAS!B:C,2,0),"-")</f>
        <v>AES_GENER</v>
      </c>
      <c r="G193" s="28" t="s">
        <v>50</v>
      </c>
      <c r="H193" s="28" t="s">
        <v>4</v>
      </c>
      <c r="I193" s="34">
        <v>7666960</v>
      </c>
      <c r="J193" s="7">
        <f t="shared" si="2"/>
        <v>0</v>
      </c>
    </row>
    <row r="194" spans="5:10" x14ac:dyDescent="0.25">
      <c r="E194" s="6" t="s">
        <v>63</v>
      </c>
      <c r="F194" s="6" t="str">
        <f>IFERROR(+VLOOKUP(G194,EMPRESAS!B:C,2,0),"-")</f>
        <v>AES_GENER</v>
      </c>
      <c r="G194" s="28" t="s">
        <v>50</v>
      </c>
      <c r="H194" s="28" t="s">
        <v>5</v>
      </c>
      <c r="I194" s="34">
        <v>16279986</v>
      </c>
      <c r="J194" s="7">
        <f t="shared" si="2"/>
        <v>0</v>
      </c>
    </row>
    <row r="195" spans="5:10" x14ac:dyDescent="0.25">
      <c r="E195" s="6" t="s">
        <v>63</v>
      </c>
      <c r="F195" s="6" t="str">
        <f>IFERROR(+VLOOKUP(G195,EMPRESAS!B:C,2,0),"-")</f>
        <v>AES_GENER</v>
      </c>
      <c r="G195" s="28" t="s">
        <v>50</v>
      </c>
      <c r="H195" s="28" t="s">
        <v>9</v>
      </c>
      <c r="I195" s="34">
        <v>17843</v>
      </c>
      <c r="J195" s="7">
        <f t="shared" si="2"/>
        <v>2080.9888841314601</v>
      </c>
    </row>
    <row r="196" spans="5:10" x14ac:dyDescent="0.25">
      <c r="E196" s="6" t="s">
        <v>63</v>
      </c>
      <c r="F196" s="6" t="str">
        <f>IFERROR(+VLOOKUP(G196,EMPRESAS!B:C,2,0),"-")</f>
        <v>AES_GENER</v>
      </c>
      <c r="G196" s="28" t="s">
        <v>50</v>
      </c>
      <c r="H196" s="28" t="s">
        <v>7</v>
      </c>
      <c r="I196" s="34">
        <v>7709</v>
      </c>
      <c r="J196" s="7">
        <f t="shared" ref="J196:J259" si="3">I196/VLOOKUP(H196,$A$3:$B$9,2,0)*VLOOKUP(H196,$A$3:$C$9,3,0)</f>
        <v>1295.5329920687968</v>
      </c>
    </row>
    <row r="197" spans="5:10" x14ac:dyDescent="0.25">
      <c r="E197" s="6" t="s">
        <v>63</v>
      </c>
      <c r="F197" s="6" t="str">
        <f>IFERROR(+VLOOKUP(G197,EMPRESAS!B:C,2,0),"-")</f>
        <v>AES_GENER</v>
      </c>
      <c r="G197" s="28" t="s">
        <v>50</v>
      </c>
      <c r="H197" s="28" t="s">
        <v>3</v>
      </c>
      <c r="I197" s="34">
        <v>6180200</v>
      </c>
      <c r="J197" s="7">
        <f t="shared" si="3"/>
        <v>0</v>
      </c>
    </row>
    <row r="198" spans="5:10" x14ac:dyDescent="0.25">
      <c r="E198" s="6" t="s">
        <v>63</v>
      </c>
      <c r="F198" s="6" t="str">
        <f>IFERROR(+VLOOKUP(G198,EMPRESAS!B:C,2,0),"-")</f>
        <v>AES_GENER</v>
      </c>
      <c r="G198" s="28" t="s">
        <v>50</v>
      </c>
      <c r="H198" s="28" t="s">
        <v>8</v>
      </c>
      <c r="I198" s="34">
        <v>89773</v>
      </c>
      <c r="J198" s="7">
        <f t="shared" si="3"/>
        <v>0</v>
      </c>
    </row>
    <row r="199" spans="5:10" x14ac:dyDescent="0.25">
      <c r="E199" s="6" t="s">
        <v>63</v>
      </c>
      <c r="F199" s="6" t="str">
        <f>IFERROR(+VLOOKUP(G199,EMPRESAS!B:C,2,0),"-")</f>
        <v>AES_GENER</v>
      </c>
      <c r="G199" s="28" t="s">
        <v>51</v>
      </c>
      <c r="H199" s="28" t="s">
        <v>6</v>
      </c>
      <c r="I199" s="34">
        <v>17489604</v>
      </c>
      <c r="J199" s="7">
        <f t="shared" si="3"/>
        <v>0</v>
      </c>
    </row>
    <row r="200" spans="5:10" x14ac:dyDescent="0.25">
      <c r="E200" s="6" t="s">
        <v>63</v>
      </c>
      <c r="F200" s="6" t="str">
        <f>IFERROR(+VLOOKUP(G200,EMPRESAS!B:C,2,0),"-")</f>
        <v>AES_GENER</v>
      </c>
      <c r="G200" s="28" t="s">
        <v>51</v>
      </c>
      <c r="H200" s="28" t="s">
        <v>4</v>
      </c>
      <c r="I200" s="34">
        <v>16343895</v>
      </c>
      <c r="J200" s="7">
        <f t="shared" si="3"/>
        <v>0</v>
      </c>
    </row>
    <row r="201" spans="5:10" x14ac:dyDescent="0.25">
      <c r="E201" s="6" t="s">
        <v>63</v>
      </c>
      <c r="F201" s="6" t="str">
        <f>IFERROR(+VLOOKUP(G201,EMPRESAS!B:C,2,0),"-")</f>
        <v>AES_GENER</v>
      </c>
      <c r="G201" s="28" t="s">
        <v>51</v>
      </c>
      <c r="H201" s="28" t="s">
        <v>5</v>
      </c>
      <c r="I201" s="34">
        <v>34704546</v>
      </c>
      <c r="J201" s="7">
        <f t="shared" si="3"/>
        <v>0</v>
      </c>
    </row>
    <row r="202" spans="5:10" x14ac:dyDescent="0.25">
      <c r="E202" s="6" t="s">
        <v>63</v>
      </c>
      <c r="F202" s="6" t="str">
        <f>IFERROR(+VLOOKUP(G202,EMPRESAS!B:C,2,0),"-")</f>
        <v>AES_GENER</v>
      </c>
      <c r="G202" s="28" t="s">
        <v>51</v>
      </c>
      <c r="H202" s="28" t="s">
        <v>9</v>
      </c>
      <c r="I202" s="34">
        <v>38036</v>
      </c>
      <c r="J202" s="7">
        <f t="shared" si="3"/>
        <v>4436.0529729767532</v>
      </c>
    </row>
    <row r="203" spans="5:10" x14ac:dyDescent="0.25">
      <c r="E203" s="6" t="s">
        <v>63</v>
      </c>
      <c r="F203" s="6" t="str">
        <f>IFERROR(+VLOOKUP(G203,EMPRESAS!B:C,2,0),"-")</f>
        <v>AES_GENER</v>
      </c>
      <c r="G203" s="28" t="s">
        <v>51</v>
      </c>
      <c r="H203" s="28" t="s">
        <v>7</v>
      </c>
      <c r="I203" s="34">
        <v>16435</v>
      </c>
      <c r="J203" s="7">
        <f t="shared" si="3"/>
        <v>2761.9775229797219</v>
      </c>
    </row>
    <row r="204" spans="5:10" x14ac:dyDescent="0.25">
      <c r="E204" s="6" t="s">
        <v>63</v>
      </c>
      <c r="F204" s="6" t="str">
        <f>IFERROR(+VLOOKUP(G204,EMPRESAS!B:C,2,0),"-")</f>
        <v>AES_GENER</v>
      </c>
      <c r="G204" s="28" t="s">
        <v>51</v>
      </c>
      <c r="H204" s="28" t="s">
        <v>3</v>
      </c>
      <c r="I204" s="34">
        <v>13174522</v>
      </c>
      <c r="J204" s="7">
        <f t="shared" si="3"/>
        <v>0</v>
      </c>
    </row>
    <row r="205" spans="5:10" x14ac:dyDescent="0.25">
      <c r="E205" s="6" t="s">
        <v>63</v>
      </c>
      <c r="F205" s="6" t="str">
        <f>IFERROR(+VLOOKUP(G205,EMPRESAS!B:C,2,0),"-")</f>
        <v>AES_GENER</v>
      </c>
      <c r="G205" s="28" t="s">
        <v>51</v>
      </c>
      <c r="H205" s="28" t="s">
        <v>8</v>
      </c>
      <c r="I205" s="34">
        <v>191371</v>
      </c>
      <c r="J205" s="7">
        <f t="shared" si="3"/>
        <v>0</v>
      </c>
    </row>
    <row r="206" spans="5:10" x14ac:dyDescent="0.25">
      <c r="E206" s="6" t="s">
        <v>63</v>
      </c>
      <c r="F206" s="6" t="str">
        <f>IFERROR(+VLOOKUP(G206,EMPRESAS!B:C,2,0),"-")</f>
        <v>NORVIND</v>
      </c>
      <c r="G206" s="28" t="s">
        <v>53</v>
      </c>
      <c r="H206" s="28" t="s">
        <v>6</v>
      </c>
      <c r="I206" s="34">
        <v>136201</v>
      </c>
      <c r="J206" s="7">
        <f t="shared" si="3"/>
        <v>0</v>
      </c>
    </row>
    <row r="207" spans="5:10" x14ac:dyDescent="0.25">
      <c r="E207" s="6" t="s">
        <v>63</v>
      </c>
      <c r="F207" s="6" t="str">
        <f>IFERROR(+VLOOKUP(G207,EMPRESAS!B:C,2,0),"-")</f>
        <v>NORVIND</v>
      </c>
      <c r="G207" s="28" t="s">
        <v>53</v>
      </c>
      <c r="H207" s="28" t="s">
        <v>4</v>
      </c>
      <c r="I207" s="34">
        <v>127279</v>
      </c>
      <c r="J207" s="7">
        <f t="shared" si="3"/>
        <v>0</v>
      </c>
    </row>
    <row r="208" spans="5:10" x14ac:dyDescent="0.25">
      <c r="E208" s="6" t="s">
        <v>63</v>
      </c>
      <c r="F208" s="6" t="str">
        <f>IFERROR(+VLOOKUP(G208,EMPRESAS!B:C,2,0),"-")</f>
        <v>NORVIND</v>
      </c>
      <c r="G208" s="28" t="s">
        <v>53</v>
      </c>
      <c r="H208" s="28" t="s">
        <v>5</v>
      </c>
      <c r="I208" s="34">
        <v>270263</v>
      </c>
      <c r="J208" s="7">
        <f t="shared" si="3"/>
        <v>0</v>
      </c>
    </row>
    <row r="209" spans="5:10" x14ac:dyDescent="0.25">
      <c r="E209" s="6" t="s">
        <v>63</v>
      </c>
      <c r="F209" s="6" t="str">
        <f>IFERROR(+VLOOKUP(G209,EMPRESAS!B:C,2,0),"-")</f>
        <v>NORVIND</v>
      </c>
      <c r="G209" s="28" t="s">
        <v>53</v>
      </c>
      <c r="H209" s="28" t="s">
        <v>9</v>
      </c>
      <c r="I209" s="34">
        <v>296</v>
      </c>
      <c r="J209" s="7">
        <f t="shared" si="3"/>
        <v>34.521813019274347</v>
      </c>
    </row>
    <row r="210" spans="5:10" x14ac:dyDescent="0.25">
      <c r="E210" s="6" t="s">
        <v>63</v>
      </c>
      <c r="F210" s="6" t="str">
        <f>IFERROR(+VLOOKUP(G210,EMPRESAS!B:C,2,0),"-")</f>
        <v>NORVIND</v>
      </c>
      <c r="G210" s="28" t="s">
        <v>53</v>
      </c>
      <c r="H210" s="28" t="s">
        <v>7</v>
      </c>
      <c r="I210" s="34">
        <v>128</v>
      </c>
      <c r="J210" s="7">
        <f t="shared" si="3"/>
        <v>21.510990139422233</v>
      </c>
    </row>
    <row r="211" spans="5:10" x14ac:dyDescent="0.25">
      <c r="E211" s="6" t="s">
        <v>63</v>
      </c>
      <c r="F211" s="6" t="str">
        <f>IFERROR(+VLOOKUP(G211,EMPRESAS!B:C,2,0),"-")</f>
        <v>NORVIND</v>
      </c>
      <c r="G211" s="28" t="s">
        <v>53</v>
      </c>
      <c r="H211" s="28" t="s">
        <v>3</v>
      </c>
      <c r="I211" s="34">
        <v>102597</v>
      </c>
      <c r="J211" s="7">
        <f t="shared" si="3"/>
        <v>0</v>
      </c>
    </row>
    <row r="212" spans="5:10" x14ac:dyDescent="0.25">
      <c r="E212" s="6" t="s">
        <v>63</v>
      </c>
      <c r="F212" s="6" t="str">
        <f>IFERROR(+VLOOKUP(G212,EMPRESAS!B:C,2,0),"-")</f>
        <v>NORVIND</v>
      </c>
      <c r="G212" s="28" t="s">
        <v>53</v>
      </c>
      <c r="H212" s="28" t="s">
        <v>8</v>
      </c>
      <c r="I212" s="34">
        <v>1490</v>
      </c>
      <c r="J212" s="7">
        <f t="shared" si="3"/>
        <v>0</v>
      </c>
    </row>
    <row r="213" spans="5:10" x14ac:dyDescent="0.25">
      <c r="E213" s="6" t="s">
        <v>63</v>
      </c>
      <c r="F213" s="6" t="str">
        <f>IFERROR(+VLOOKUP(G213,EMPRESAS!B:C,2,0),"-")</f>
        <v>PANGUIPULLI</v>
      </c>
      <c r="G213" s="28" t="s">
        <v>54</v>
      </c>
      <c r="H213" s="28" t="s">
        <v>6</v>
      </c>
      <c r="I213" s="34">
        <v>828833</v>
      </c>
      <c r="J213" s="7">
        <f t="shared" si="3"/>
        <v>0</v>
      </c>
    </row>
    <row r="214" spans="5:10" x14ac:dyDescent="0.25">
      <c r="E214" s="6" t="s">
        <v>63</v>
      </c>
      <c r="F214" s="6" t="str">
        <f>IFERROR(+VLOOKUP(G214,EMPRESAS!B:C,2,0),"-")</f>
        <v>PANGUIPULLI</v>
      </c>
      <c r="G214" s="28" t="s">
        <v>54</v>
      </c>
      <c r="H214" s="28" t="s">
        <v>4</v>
      </c>
      <c r="I214" s="34">
        <v>774538</v>
      </c>
      <c r="J214" s="7">
        <f t="shared" si="3"/>
        <v>0</v>
      </c>
    </row>
    <row r="215" spans="5:10" x14ac:dyDescent="0.25">
      <c r="E215" s="6" t="s">
        <v>63</v>
      </c>
      <c r="F215" s="6" t="str">
        <f>IFERROR(+VLOOKUP(G215,EMPRESAS!B:C,2,0),"-")</f>
        <v>PANGUIPULLI</v>
      </c>
      <c r="G215" s="28" t="s">
        <v>54</v>
      </c>
      <c r="H215" s="28" t="s">
        <v>5</v>
      </c>
      <c r="I215" s="34">
        <v>1644650</v>
      </c>
      <c r="J215" s="7">
        <f t="shared" si="3"/>
        <v>0</v>
      </c>
    </row>
    <row r="216" spans="5:10" x14ac:dyDescent="0.25">
      <c r="E216" s="6" t="s">
        <v>63</v>
      </c>
      <c r="F216" s="6" t="str">
        <f>IFERROR(+VLOOKUP(G216,EMPRESAS!B:C,2,0),"-")</f>
        <v>PANGUIPULLI</v>
      </c>
      <c r="G216" s="28" t="s">
        <v>54</v>
      </c>
      <c r="H216" s="28" t="s">
        <v>9</v>
      </c>
      <c r="I216" s="34">
        <v>1803</v>
      </c>
      <c r="J216" s="7">
        <f t="shared" si="3"/>
        <v>210.279827276188</v>
      </c>
    </row>
    <row r="217" spans="5:10" x14ac:dyDescent="0.25">
      <c r="E217" s="6" t="s">
        <v>63</v>
      </c>
      <c r="F217" s="6" t="str">
        <f>IFERROR(+VLOOKUP(G217,EMPRESAS!B:C,2,0),"-")</f>
        <v>PANGUIPULLI</v>
      </c>
      <c r="G217" s="28" t="s">
        <v>54</v>
      </c>
      <c r="H217" s="28" t="s">
        <v>7</v>
      </c>
      <c r="I217" s="34">
        <v>779</v>
      </c>
      <c r="J217" s="7">
        <f t="shared" si="3"/>
        <v>130.91454155163999</v>
      </c>
    </row>
    <row r="218" spans="5:10" x14ac:dyDescent="0.25">
      <c r="E218" s="6" t="s">
        <v>63</v>
      </c>
      <c r="F218" s="6" t="str">
        <f>IFERROR(+VLOOKUP(G218,EMPRESAS!B:C,2,0),"-")</f>
        <v>PANGUIPULLI</v>
      </c>
      <c r="G218" s="28" t="s">
        <v>54</v>
      </c>
      <c r="H218" s="28" t="s">
        <v>3</v>
      </c>
      <c r="I218" s="34">
        <v>624341</v>
      </c>
      <c r="J218" s="7">
        <f t="shared" si="3"/>
        <v>0</v>
      </c>
    </row>
    <row r="219" spans="5:10" x14ac:dyDescent="0.25">
      <c r="E219" s="6" t="s">
        <v>63</v>
      </c>
      <c r="F219" s="6" t="str">
        <f>IFERROR(+VLOOKUP(G219,EMPRESAS!B:C,2,0),"-")</f>
        <v>PANGUIPULLI</v>
      </c>
      <c r="G219" s="28" t="s">
        <v>54</v>
      </c>
      <c r="H219" s="28" t="s">
        <v>8</v>
      </c>
      <c r="I219" s="34">
        <v>9069</v>
      </c>
      <c r="J219" s="7">
        <f t="shared" si="3"/>
        <v>0</v>
      </c>
    </row>
    <row r="220" spans="5:10" x14ac:dyDescent="0.25">
      <c r="E220" s="6" t="s">
        <v>63</v>
      </c>
      <c r="F220" s="6" t="str">
        <f>IFERROR(+VLOOKUP(G220,EMPRESAS!B:C,2,0),"-")</f>
        <v>PELUMPEN</v>
      </c>
      <c r="G220" s="28" t="s">
        <v>55</v>
      </c>
      <c r="H220" s="28" t="s">
        <v>6</v>
      </c>
      <c r="I220" s="34">
        <v>972853</v>
      </c>
      <c r="J220" s="7">
        <f t="shared" si="3"/>
        <v>0</v>
      </c>
    </row>
    <row r="221" spans="5:10" x14ac:dyDescent="0.25">
      <c r="E221" s="6" t="s">
        <v>63</v>
      </c>
      <c r="F221" s="6" t="str">
        <f>IFERROR(+VLOOKUP(G221,EMPRESAS!B:C,2,0),"-")</f>
        <v>PELUMPEN</v>
      </c>
      <c r="G221" s="28" t="s">
        <v>55</v>
      </c>
      <c r="H221" s="28" t="s">
        <v>4</v>
      </c>
      <c r="I221" s="34">
        <v>906839</v>
      </c>
      <c r="J221" s="7">
        <f t="shared" si="3"/>
        <v>0</v>
      </c>
    </row>
    <row r="222" spans="5:10" x14ac:dyDescent="0.25">
      <c r="E222" s="6" t="s">
        <v>63</v>
      </c>
      <c r="F222" s="6" t="str">
        <f>IFERROR(+VLOOKUP(G222,EMPRESAS!B:C,2,0),"-")</f>
        <v>PELUMPEN</v>
      </c>
      <c r="G222" s="28" t="s">
        <v>55</v>
      </c>
      <c r="H222" s="28" t="s">
        <v>5</v>
      </c>
      <c r="I222" s="34">
        <v>1909256</v>
      </c>
      <c r="J222" s="7">
        <f t="shared" si="3"/>
        <v>0</v>
      </c>
    </row>
    <row r="223" spans="5:10" x14ac:dyDescent="0.25">
      <c r="E223" s="6" t="s">
        <v>63</v>
      </c>
      <c r="F223" s="6" t="str">
        <f>IFERROR(+VLOOKUP(G223,EMPRESAS!B:C,2,0),"-")</f>
        <v>PELUMPEN</v>
      </c>
      <c r="G223" s="28" t="s">
        <v>55</v>
      </c>
      <c r="H223" s="28" t="s">
        <v>9</v>
      </c>
      <c r="I223" s="34">
        <v>2004</v>
      </c>
      <c r="J223" s="7">
        <f t="shared" si="3"/>
        <v>233.72200436022229</v>
      </c>
    </row>
    <row r="224" spans="5:10" x14ac:dyDescent="0.25">
      <c r="E224" s="6" t="s">
        <v>63</v>
      </c>
      <c r="F224" s="6" t="str">
        <f>IFERROR(+VLOOKUP(G224,EMPRESAS!B:C,2,0),"-")</f>
        <v>PELUMPEN</v>
      </c>
      <c r="G224" s="28" t="s">
        <v>55</v>
      </c>
      <c r="H224" s="28" t="s">
        <v>7</v>
      </c>
      <c r="I224" s="34">
        <v>868</v>
      </c>
      <c r="J224" s="7">
        <f t="shared" si="3"/>
        <v>145.87140188295703</v>
      </c>
    </row>
    <row r="225" spans="5:10" x14ac:dyDescent="0.25">
      <c r="E225" s="6" t="s">
        <v>63</v>
      </c>
      <c r="F225" s="6" t="str">
        <f>IFERROR(+VLOOKUP(G225,EMPRESAS!B:C,2,0),"-")</f>
        <v>PELUMPEN</v>
      </c>
      <c r="G225" s="28" t="s">
        <v>55</v>
      </c>
      <c r="H225" s="28" t="s">
        <v>3</v>
      </c>
      <c r="I225" s="34">
        <v>741434</v>
      </c>
      <c r="J225" s="7">
        <f t="shared" si="3"/>
        <v>0</v>
      </c>
    </row>
    <row r="226" spans="5:10" x14ac:dyDescent="0.25">
      <c r="E226" s="6" t="s">
        <v>63</v>
      </c>
      <c r="F226" s="6" t="str">
        <f>IFERROR(+VLOOKUP(G226,EMPRESAS!B:C,2,0),"-")</f>
        <v>PELUMPEN</v>
      </c>
      <c r="G226" s="28" t="s">
        <v>55</v>
      </c>
      <c r="H226" s="28" t="s">
        <v>8</v>
      </c>
      <c r="I226" s="34">
        <v>10603</v>
      </c>
      <c r="J226" s="7">
        <f t="shared" si="3"/>
        <v>0</v>
      </c>
    </row>
    <row r="227" spans="5:10" x14ac:dyDescent="0.25">
      <c r="E227" s="6" t="s">
        <v>63</v>
      </c>
      <c r="F227" s="6" t="str">
        <f>IFERROR(+VLOOKUP(G227,EMPRESAS!B:C,2,0),"-")</f>
        <v>SANTIAGO_SOLAR</v>
      </c>
      <c r="G227" s="28" t="s">
        <v>56</v>
      </c>
      <c r="H227" s="28" t="s">
        <v>6</v>
      </c>
      <c r="I227" s="34">
        <v>307269</v>
      </c>
      <c r="J227" s="7">
        <f t="shared" si="3"/>
        <v>0</v>
      </c>
    </row>
    <row r="228" spans="5:10" x14ac:dyDescent="0.25">
      <c r="E228" s="6" t="s">
        <v>63</v>
      </c>
      <c r="F228" s="6" t="str">
        <f>IFERROR(+VLOOKUP(G228,EMPRESAS!B:C,2,0),"-")</f>
        <v>SANTIAGO_SOLAR</v>
      </c>
      <c r="G228" s="28" t="s">
        <v>56</v>
      </c>
      <c r="H228" s="28" t="s">
        <v>4</v>
      </c>
      <c r="I228" s="34">
        <v>286419</v>
      </c>
      <c r="J228" s="7">
        <f t="shared" si="3"/>
        <v>0</v>
      </c>
    </row>
    <row r="229" spans="5:10" x14ac:dyDescent="0.25">
      <c r="E229" s="6" t="s">
        <v>63</v>
      </c>
      <c r="F229" s="6" t="str">
        <f>IFERROR(+VLOOKUP(G229,EMPRESAS!B:C,2,0),"-")</f>
        <v>SANTIAGO_SOLAR</v>
      </c>
      <c r="G229" s="28" t="s">
        <v>56</v>
      </c>
      <c r="H229" s="28" t="s">
        <v>5</v>
      </c>
      <c r="I229" s="34">
        <v>603026</v>
      </c>
      <c r="J229" s="7">
        <f t="shared" si="3"/>
        <v>0</v>
      </c>
    </row>
    <row r="230" spans="5:10" x14ac:dyDescent="0.25">
      <c r="E230" s="6" t="s">
        <v>63</v>
      </c>
      <c r="F230" s="6" t="str">
        <f>IFERROR(+VLOOKUP(G230,EMPRESAS!B:C,2,0),"-")</f>
        <v>SANTIAGO_SOLAR</v>
      </c>
      <c r="G230" s="28" t="s">
        <v>56</v>
      </c>
      <c r="H230" s="28" t="s">
        <v>9</v>
      </c>
      <c r="I230" s="34">
        <v>633</v>
      </c>
      <c r="J230" s="7">
        <f t="shared" si="3"/>
        <v>73.825363652704937</v>
      </c>
    </row>
    <row r="231" spans="5:10" x14ac:dyDescent="0.25">
      <c r="E231" s="6" t="s">
        <v>63</v>
      </c>
      <c r="F231" s="6" t="str">
        <f>IFERROR(+VLOOKUP(G231,EMPRESAS!B:C,2,0),"-")</f>
        <v>SANTIAGO_SOLAR</v>
      </c>
      <c r="G231" s="28" t="s">
        <v>56</v>
      </c>
      <c r="H231" s="28" t="s">
        <v>7</v>
      </c>
      <c r="I231" s="34">
        <v>274</v>
      </c>
      <c r="J231" s="7">
        <f t="shared" si="3"/>
        <v>46.046963267200717</v>
      </c>
    </row>
    <row r="232" spans="5:10" x14ac:dyDescent="0.25">
      <c r="E232" s="6" t="s">
        <v>63</v>
      </c>
      <c r="F232" s="6" t="str">
        <f>IFERROR(+VLOOKUP(G232,EMPRESAS!B:C,2,0),"-")</f>
        <v>SANTIAGO_SOLAR</v>
      </c>
      <c r="G232" s="28" t="s">
        <v>56</v>
      </c>
      <c r="H232" s="28" t="s">
        <v>3</v>
      </c>
      <c r="I232" s="34">
        <v>234177</v>
      </c>
      <c r="J232" s="7">
        <f t="shared" si="3"/>
        <v>0</v>
      </c>
    </row>
    <row r="233" spans="5:10" x14ac:dyDescent="0.25">
      <c r="E233" s="6" t="s">
        <v>63</v>
      </c>
      <c r="F233" s="6" t="str">
        <f>IFERROR(+VLOOKUP(G233,EMPRESAS!B:C,2,0),"-")</f>
        <v>SANTIAGO_SOLAR</v>
      </c>
      <c r="G233" s="28" t="s">
        <v>56</v>
      </c>
      <c r="H233" s="28" t="s">
        <v>8</v>
      </c>
      <c r="I233" s="34">
        <v>3349</v>
      </c>
      <c r="J233" s="7">
        <f t="shared" si="3"/>
        <v>0</v>
      </c>
    </row>
    <row r="234" spans="5:10" x14ac:dyDescent="0.25">
      <c r="E234" s="6" t="s">
        <v>63</v>
      </c>
      <c r="F234" s="6" t="str">
        <f>IFERROR(+VLOOKUP(G234,EMPRESAS!B:C,2,0),"-")</f>
        <v>SAN_JUAN</v>
      </c>
      <c r="G234" s="28" t="s">
        <v>57</v>
      </c>
      <c r="H234" s="28" t="s">
        <v>6</v>
      </c>
      <c r="I234" s="34">
        <v>817217</v>
      </c>
      <c r="J234" s="7">
        <f t="shared" si="3"/>
        <v>0</v>
      </c>
    </row>
    <row r="235" spans="5:10" x14ac:dyDescent="0.25">
      <c r="E235" s="6" t="s">
        <v>63</v>
      </c>
      <c r="F235" s="6" t="str">
        <f>IFERROR(+VLOOKUP(G235,EMPRESAS!B:C,2,0),"-")</f>
        <v>SAN_JUAN</v>
      </c>
      <c r="G235" s="28" t="s">
        <v>57</v>
      </c>
      <c r="H235" s="28" t="s">
        <v>4</v>
      </c>
      <c r="I235" s="34">
        <v>763683</v>
      </c>
      <c r="J235" s="7">
        <f t="shared" si="3"/>
        <v>0</v>
      </c>
    </row>
    <row r="236" spans="5:10" x14ac:dyDescent="0.25">
      <c r="E236" s="6" t="s">
        <v>63</v>
      </c>
      <c r="F236" s="6" t="str">
        <f>IFERROR(+VLOOKUP(G236,EMPRESAS!B:C,2,0),"-")</f>
        <v>SAN_JUAN</v>
      </c>
      <c r="G236" s="28" t="s">
        <v>57</v>
      </c>
      <c r="H236" s="28" t="s">
        <v>5</v>
      </c>
      <c r="I236" s="34">
        <v>1621600</v>
      </c>
      <c r="J236" s="7">
        <f t="shared" si="3"/>
        <v>0</v>
      </c>
    </row>
    <row r="237" spans="5:10" x14ac:dyDescent="0.25">
      <c r="E237" s="6" t="s">
        <v>63</v>
      </c>
      <c r="F237" s="6" t="str">
        <f>IFERROR(+VLOOKUP(G237,EMPRESAS!B:C,2,0),"-")</f>
        <v>SAN_JUAN</v>
      </c>
      <c r="G237" s="28" t="s">
        <v>57</v>
      </c>
      <c r="H237" s="28" t="s">
        <v>9</v>
      </c>
      <c r="I237" s="34">
        <v>1777</v>
      </c>
      <c r="J237" s="7">
        <f t="shared" si="3"/>
        <v>207.24750586233282</v>
      </c>
    </row>
    <row r="238" spans="5:10" x14ac:dyDescent="0.25">
      <c r="E238" s="6" t="s">
        <v>63</v>
      </c>
      <c r="F238" s="6" t="str">
        <f>IFERROR(+VLOOKUP(G238,EMPRESAS!B:C,2,0),"-")</f>
        <v>SAN_JUAN</v>
      </c>
      <c r="G238" s="28" t="s">
        <v>57</v>
      </c>
      <c r="H238" s="28" t="s">
        <v>7</v>
      </c>
      <c r="I238" s="34">
        <v>768</v>
      </c>
      <c r="J238" s="7">
        <f t="shared" si="3"/>
        <v>129.0659408365334</v>
      </c>
    </row>
    <row r="239" spans="5:10" x14ac:dyDescent="0.25">
      <c r="E239" s="6" t="s">
        <v>63</v>
      </c>
      <c r="F239" s="6" t="str">
        <f>IFERROR(+VLOOKUP(G239,EMPRESAS!B:C,2,0),"-")</f>
        <v>SAN_JUAN</v>
      </c>
      <c r="G239" s="28" t="s">
        <v>57</v>
      </c>
      <c r="H239" s="28" t="s">
        <v>3</v>
      </c>
      <c r="I239" s="34">
        <v>615591</v>
      </c>
      <c r="J239" s="7">
        <f t="shared" si="3"/>
        <v>0</v>
      </c>
    </row>
    <row r="240" spans="5:10" x14ac:dyDescent="0.25">
      <c r="E240" s="6" t="s">
        <v>63</v>
      </c>
      <c r="F240" s="6" t="str">
        <f>IFERROR(+VLOOKUP(G240,EMPRESAS!B:C,2,0),"-")</f>
        <v>SAN_JUAN</v>
      </c>
      <c r="G240" s="28" t="s">
        <v>57</v>
      </c>
      <c r="H240" s="28" t="s">
        <v>8</v>
      </c>
      <c r="I240" s="34">
        <v>8942</v>
      </c>
      <c r="J240" s="7">
        <f t="shared" si="3"/>
        <v>0</v>
      </c>
    </row>
    <row r="241" spans="5:10" x14ac:dyDescent="0.25">
      <c r="E241" s="6" t="s">
        <v>63</v>
      </c>
      <c r="F241" s="6" t="str">
        <f>IFERROR(+VLOOKUP(G241,EMPRESAS!B:C,2,0),"-")</f>
        <v>SAN_JUAN</v>
      </c>
      <c r="G241" s="28" t="s">
        <v>58</v>
      </c>
      <c r="H241" s="28" t="s">
        <v>6</v>
      </c>
      <c r="I241" s="34">
        <v>236319</v>
      </c>
      <c r="J241" s="7">
        <f t="shared" si="3"/>
        <v>0</v>
      </c>
    </row>
    <row r="242" spans="5:10" x14ac:dyDescent="0.25">
      <c r="E242" s="6" t="s">
        <v>63</v>
      </c>
      <c r="F242" s="6" t="str">
        <f>IFERROR(+VLOOKUP(G242,EMPRESAS!B:C,2,0),"-")</f>
        <v>SAN_JUAN</v>
      </c>
      <c r="G242" s="28" t="s">
        <v>58</v>
      </c>
      <c r="H242" s="28" t="s">
        <v>4</v>
      </c>
      <c r="I242" s="34">
        <v>222038</v>
      </c>
      <c r="J242" s="7">
        <f t="shared" si="3"/>
        <v>0</v>
      </c>
    </row>
    <row r="243" spans="5:10" x14ac:dyDescent="0.25">
      <c r="E243" s="6" t="s">
        <v>63</v>
      </c>
      <c r="F243" s="6" t="str">
        <f>IFERROR(+VLOOKUP(G243,EMPRESAS!B:C,2,0),"-")</f>
        <v>SAN_JUAN</v>
      </c>
      <c r="G243" s="28" t="s">
        <v>58</v>
      </c>
      <c r="H243" s="28" t="s">
        <v>5</v>
      </c>
      <c r="I243" s="34">
        <v>472915</v>
      </c>
      <c r="J243" s="7">
        <f t="shared" si="3"/>
        <v>0</v>
      </c>
    </row>
    <row r="244" spans="5:10" x14ac:dyDescent="0.25">
      <c r="E244" s="6" t="s">
        <v>63</v>
      </c>
      <c r="F244" s="6" t="str">
        <f>IFERROR(+VLOOKUP(G244,EMPRESAS!B:C,2,0),"-")</f>
        <v>SAN_JUAN</v>
      </c>
      <c r="G244" s="28" t="s">
        <v>58</v>
      </c>
      <c r="H244" s="28" t="s">
        <v>9</v>
      </c>
      <c r="I244" s="34">
        <v>590</v>
      </c>
      <c r="J244" s="7">
        <f t="shared" si="3"/>
        <v>68.810370545175218</v>
      </c>
    </row>
    <row r="245" spans="5:10" x14ac:dyDescent="0.25">
      <c r="E245" s="6" t="s">
        <v>63</v>
      </c>
      <c r="F245" s="6" t="str">
        <f>IFERROR(+VLOOKUP(G245,EMPRESAS!B:C,2,0),"-")</f>
        <v>SAN_JUAN</v>
      </c>
      <c r="G245" s="28" t="s">
        <v>58</v>
      </c>
      <c r="H245" s="28" t="s">
        <v>7</v>
      </c>
      <c r="I245" s="34">
        <v>252</v>
      </c>
      <c r="J245" s="7">
        <f t="shared" si="3"/>
        <v>42.349761836987525</v>
      </c>
    </row>
    <row r="246" spans="5:10" x14ac:dyDescent="0.25">
      <c r="E246" s="6" t="s">
        <v>63</v>
      </c>
      <c r="F246" s="6" t="str">
        <f>IFERROR(+VLOOKUP(G246,EMPRESAS!B:C,2,0),"-")</f>
        <v>SAN_JUAN</v>
      </c>
      <c r="G246" s="28" t="s">
        <v>58</v>
      </c>
      <c r="H246" s="28" t="s">
        <v>3</v>
      </c>
      <c r="I246" s="34">
        <v>177906</v>
      </c>
      <c r="J246" s="7">
        <f t="shared" si="3"/>
        <v>0</v>
      </c>
    </row>
    <row r="247" spans="5:10" x14ac:dyDescent="0.25">
      <c r="E247" s="6" t="s">
        <v>63</v>
      </c>
      <c r="F247" s="6" t="str">
        <f>IFERROR(+VLOOKUP(G247,EMPRESAS!B:C,2,0),"-")</f>
        <v>SAN_JUAN</v>
      </c>
      <c r="G247" s="28" t="s">
        <v>58</v>
      </c>
      <c r="H247" s="28" t="s">
        <v>8</v>
      </c>
      <c r="I247" s="34">
        <v>2618</v>
      </c>
      <c r="J247" s="7">
        <f t="shared" si="3"/>
        <v>0</v>
      </c>
    </row>
    <row r="248" spans="5:10" x14ac:dyDescent="0.25">
      <c r="E248" s="6" t="s">
        <v>63</v>
      </c>
      <c r="F248" s="6" t="str">
        <f>IFERROR(+VLOOKUP(G248,EMPRESAS!B:C,2,0),"-")</f>
        <v>SAN_JUAN</v>
      </c>
      <c r="G248" s="28" t="s">
        <v>59</v>
      </c>
      <c r="H248" s="28" t="s">
        <v>6</v>
      </c>
      <c r="I248" s="34">
        <v>118085</v>
      </c>
      <c r="J248" s="7">
        <f t="shared" si="3"/>
        <v>0</v>
      </c>
    </row>
    <row r="249" spans="5:10" x14ac:dyDescent="0.25">
      <c r="E249" s="6" t="s">
        <v>63</v>
      </c>
      <c r="F249" s="6" t="str">
        <f>IFERROR(+VLOOKUP(G249,EMPRESAS!B:C,2,0),"-")</f>
        <v>SAN_JUAN</v>
      </c>
      <c r="G249" s="28" t="s">
        <v>59</v>
      </c>
      <c r="H249" s="28" t="s">
        <v>4</v>
      </c>
      <c r="I249" s="34">
        <v>110170</v>
      </c>
      <c r="J249" s="7">
        <f t="shared" si="3"/>
        <v>0</v>
      </c>
    </row>
    <row r="250" spans="5:10" x14ac:dyDescent="0.25">
      <c r="E250" s="6" t="s">
        <v>63</v>
      </c>
      <c r="F250" s="6" t="str">
        <f>IFERROR(+VLOOKUP(G250,EMPRESAS!B:C,2,0),"-")</f>
        <v>SAN_JUAN</v>
      </c>
      <c r="G250" s="28" t="s">
        <v>59</v>
      </c>
      <c r="H250" s="28" t="s">
        <v>5</v>
      </c>
      <c r="I250" s="34">
        <v>236937</v>
      </c>
      <c r="J250" s="7">
        <f t="shared" si="3"/>
        <v>0</v>
      </c>
    </row>
    <row r="251" spans="5:10" x14ac:dyDescent="0.25">
      <c r="E251" s="6" t="s">
        <v>63</v>
      </c>
      <c r="F251" s="6" t="str">
        <f>IFERROR(+VLOOKUP(G251,EMPRESAS!B:C,2,0),"-")</f>
        <v>SAN_JUAN</v>
      </c>
      <c r="G251" s="28" t="s">
        <v>59</v>
      </c>
      <c r="H251" s="28" t="s">
        <v>9</v>
      </c>
      <c r="I251" s="34">
        <v>238</v>
      </c>
      <c r="J251" s="7">
        <f t="shared" si="3"/>
        <v>27.757403711443565</v>
      </c>
    </row>
    <row r="252" spans="5:10" x14ac:dyDescent="0.25">
      <c r="E252" s="6" t="s">
        <v>63</v>
      </c>
      <c r="F252" s="6" t="str">
        <f>IFERROR(+VLOOKUP(G252,EMPRESAS!B:C,2,0),"-")</f>
        <v>SAN_JUAN</v>
      </c>
      <c r="G252" s="28" t="s">
        <v>59</v>
      </c>
      <c r="H252" s="28" t="s">
        <v>7</v>
      </c>
      <c r="I252" s="34">
        <v>104</v>
      </c>
      <c r="J252" s="7">
        <f t="shared" si="3"/>
        <v>17.477679488280565</v>
      </c>
    </row>
    <row r="253" spans="5:10" x14ac:dyDescent="0.25">
      <c r="E253" s="6" t="s">
        <v>63</v>
      </c>
      <c r="F253" s="6" t="str">
        <f>IFERROR(+VLOOKUP(G253,EMPRESAS!B:C,2,0),"-")</f>
        <v>SAN_JUAN</v>
      </c>
      <c r="G253" s="28" t="s">
        <v>59</v>
      </c>
      <c r="H253" s="28" t="s">
        <v>3</v>
      </c>
      <c r="I253" s="34">
        <v>86976</v>
      </c>
      <c r="J253" s="7">
        <f t="shared" si="3"/>
        <v>0</v>
      </c>
    </row>
    <row r="254" spans="5:10" x14ac:dyDescent="0.25">
      <c r="E254" s="6" t="s">
        <v>63</v>
      </c>
      <c r="F254" s="6" t="str">
        <f>IFERROR(+VLOOKUP(G254,EMPRESAS!B:C,2,0),"-")</f>
        <v>SAN_JUAN</v>
      </c>
      <c r="G254" s="28" t="s">
        <v>59</v>
      </c>
      <c r="H254" s="28" t="s">
        <v>8</v>
      </c>
      <c r="I254" s="34">
        <v>1283</v>
      </c>
      <c r="J254" s="7">
        <f t="shared" si="3"/>
        <v>0</v>
      </c>
    </row>
    <row r="255" spans="5:10" x14ac:dyDescent="0.25">
      <c r="E255" s="6" t="s">
        <v>63</v>
      </c>
      <c r="F255" s="35" t="str">
        <f>IFERROR(+VLOOKUP(G255,EMPRESAS!B:C,2,0),"-")</f>
        <v>SCB_II</v>
      </c>
      <c r="G255" s="28" t="s">
        <v>60</v>
      </c>
      <c r="H255" s="28" t="s">
        <v>6</v>
      </c>
      <c r="I255" s="34">
        <v>288044</v>
      </c>
      <c r="J255" s="7">
        <f t="shared" si="3"/>
        <v>0</v>
      </c>
    </row>
    <row r="256" spans="5:10" x14ac:dyDescent="0.25">
      <c r="E256" s="6" t="s">
        <v>63</v>
      </c>
      <c r="F256" s="35" t="str">
        <f>IFERROR(+VLOOKUP(G256,EMPRESAS!B:C,2,0),"-")</f>
        <v>SCB_II</v>
      </c>
      <c r="G256" s="28" t="s">
        <v>60</v>
      </c>
      <c r="H256" s="28" t="s">
        <v>4</v>
      </c>
      <c r="I256" s="34">
        <v>268498</v>
      </c>
      <c r="J256" s="7">
        <f t="shared" si="3"/>
        <v>0</v>
      </c>
    </row>
    <row r="257" spans="5:10" x14ac:dyDescent="0.25">
      <c r="E257" s="6" t="s">
        <v>63</v>
      </c>
      <c r="F257" s="35" t="str">
        <f>IFERROR(+VLOOKUP(G257,EMPRESAS!B:C,2,0),"-")</f>
        <v>SCB_II</v>
      </c>
      <c r="G257" s="28" t="s">
        <v>60</v>
      </c>
      <c r="H257" s="28" t="s">
        <v>5</v>
      </c>
      <c r="I257" s="34">
        <v>565296</v>
      </c>
      <c r="J257" s="7">
        <f t="shared" si="3"/>
        <v>0</v>
      </c>
    </row>
    <row r="258" spans="5:10" x14ac:dyDescent="0.25">
      <c r="E258" s="6" t="s">
        <v>63</v>
      </c>
      <c r="F258" s="35" t="str">
        <f>IFERROR(+VLOOKUP(G258,EMPRESAS!B:C,2,0),"-")</f>
        <v>SCB_II</v>
      </c>
      <c r="G258" s="28" t="s">
        <v>60</v>
      </c>
      <c r="H258" s="28" t="s">
        <v>9</v>
      </c>
      <c r="I258" s="34">
        <v>593</v>
      </c>
      <c r="J258" s="7">
        <f t="shared" si="3"/>
        <v>69.16025378523544</v>
      </c>
    </row>
    <row r="259" spans="5:10" x14ac:dyDescent="0.25">
      <c r="E259" s="6" t="s">
        <v>63</v>
      </c>
      <c r="F259" s="35" t="str">
        <f>IFERROR(+VLOOKUP(G259,EMPRESAS!B:C,2,0),"-")</f>
        <v>SCB_II</v>
      </c>
      <c r="G259" s="28" t="s">
        <v>60</v>
      </c>
      <c r="H259" s="28" t="s">
        <v>7</v>
      </c>
      <c r="I259" s="34">
        <v>257</v>
      </c>
      <c r="J259" s="7">
        <f t="shared" si="3"/>
        <v>43.190034889308706</v>
      </c>
    </row>
    <row r="260" spans="5:10" x14ac:dyDescent="0.25">
      <c r="E260" s="6" t="s">
        <v>63</v>
      </c>
      <c r="F260" s="35" t="str">
        <f>IFERROR(+VLOOKUP(G260,EMPRESAS!B:C,2,0),"-")</f>
        <v>SCB_II</v>
      </c>
      <c r="G260" s="28" t="s">
        <v>60</v>
      </c>
      <c r="H260" s="28" t="s">
        <v>3</v>
      </c>
      <c r="I260" s="34">
        <v>219525</v>
      </c>
      <c r="J260" s="7">
        <f t="shared" ref="J260:J323" si="4">I260/VLOOKUP(H260,$A$3:$B$9,2,0)*VLOOKUP(H260,$A$3:$C$9,3,0)</f>
        <v>0</v>
      </c>
    </row>
    <row r="261" spans="5:10" x14ac:dyDescent="0.25">
      <c r="E261" s="6" t="s">
        <v>63</v>
      </c>
      <c r="F261" s="35" t="str">
        <f>IFERROR(+VLOOKUP(G261,EMPRESAS!B:C,2,0),"-")</f>
        <v>SCB_II</v>
      </c>
      <c r="G261" s="28" t="s">
        <v>60</v>
      </c>
      <c r="H261" s="28" t="s">
        <v>8</v>
      </c>
      <c r="I261" s="34">
        <v>3139</v>
      </c>
      <c r="J261" s="7">
        <f t="shared" si="4"/>
        <v>0</v>
      </c>
    </row>
    <row r="262" spans="5:10" x14ac:dyDescent="0.25">
      <c r="E262" s="6" t="s">
        <v>63</v>
      </c>
      <c r="F262" s="35" t="str">
        <f>IFERROR(+VLOOKUP(G262,EMPRESAS!B:C,2,0),"-")</f>
        <v>SPV_P4</v>
      </c>
      <c r="G262" s="28" t="s">
        <v>61</v>
      </c>
      <c r="H262" s="28" t="s">
        <v>6</v>
      </c>
      <c r="I262" s="34">
        <v>25602</v>
      </c>
      <c r="J262" s="7">
        <f t="shared" si="4"/>
        <v>0</v>
      </c>
    </row>
    <row r="263" spans="5:10" x14ac:dyDescent="0.25">
      <c r="E263" s="6" t="s">
        <v>63</v>
      </c>
      <c r="F263" s="35" t="str">
        <f>IFERROR(+VLOOKUP(G263,EMPRESAS!B:C,2,0),"-")</f>
        <v>SPV_P4</v>
      </c>
      <c r="G263" s="28" t="s">
        <v>61</v>
      </c>
      <c r="H263" s="28" t="s">
        <v>4</v>
      </c>
      <c r="I263" s="34">
        <v>23865</v>
      </c>
      <c r="J263" s="7">
        <f t="shared" si="4"/>
        <v>0</v>
      </c>
    </row>
    <row r="264" spans="5:10" x14ac:dyDescent="0.25">
      <c r="E264" s="6" t="s">
        <v>63</v>
      </c>
      <c r="F264" s="35" t="str">
        <f>IFERROR(+VLOOKUP(G264,EMPRESAS!B:C,2,0),"-")</f>
        <v>SPV_P4</v>
      </c>
      <c r="G264" s="28" t="s">
        <v>61</v>
      </c>
      <c r="H264" s="28" t="s">
        <v>5</v>
      </c>
      <c r="I264" s="34">
        <v>50245</v>
      </c>
      <c r="J264" s="7">
        <f t="shared" si="4"/>
        <v>0</v>
      </c>
    </row>
    <row r="265" spans="5:10" x14ac:dyDescent="0.25">
      <c r="E265" s="6" t="s">
        <v>63</v>
      </c>
      <c r="F265" s="35" t="str">
        <f>IFERROR(+VLOOKUP(G265,EMPRESAS!B:C,2,0),"-")</f>
        <v>SPV_P4</v>
      </c>
      <c r="G265" s="28" t="s">
        <v>61</v>
      </c>
      <c r="H265" s="28" t="s">
        <v>9</v>
      </c>
      <c r="I265" s="34">
        <v>53</v>
      </c>
      <c r="J265" s="7">
        <f t="shared" si="4"/>
        <v>6.1812705743970966</v>
      </c>
    </row>
    <row r="266" spans="5:10" x14ac:dyDescent="0.25">
      <c r="E266" s="6" t="s">
        <v>63</v>
      </c>
      <c r="F266" s="35" t="str">
        <f>IFERROR(+VLOOKUP(G266,EMPRESAS!B:C,2,0),"-")</f>
        <v>SPV_P4</v>
      </c>
      <c r="G266" s="28" t="s">
        <v>61</v>
      </c>
      <c r="H266" s="28" t="s">
        <v>7</v>
      </c>
      <c r="I266" s="34">
        <v>23</v>
      </c>
      <c r="J266" s="7">
        <f t="shared" si="4"/>
        <v>3.8652560406774321</v>
      </c>
    </row>
    <row r="267" spans="5:10" x14ac:dyDescent="0.25">
      <c r="E267" s="6" t="s">
        <v>63</v>
      </c>
      <c r="F267" s="35" t="str">
        <f>IFERROR(+VLOOKUP(G267,EMPRESAS!B:C,2,0),"-")</f>
        <v>SPV_P4</v>
      </c>
      <c r="G267" s="28" t="s">
        <v>61</v>
      </c>
      <c r="H267" s="28" t="s">
        <v>3</v>
      </c>
      <c r="I267" s="34">
        <v>19512</v>
      </c>
      <c r="J267" s="7">
        <f t="shared" si="4"/>
        <v>0</v>
      </c>
    </row>
    <row r="268" spans="5:10" x14ac:dyDescent="0.25">
      <c r="E268" s="6" t="s">
        <v>63</v>
      </c>
      <c r="F268" s="35" t="str">
        <f>IFERROR(+VLOOKUP(G268,EMPRESAS!B:C,2,0),"-")</f>
        <v>SPV_P4</v>
      </c>
      <c r="G268" s="28" t="s">
        <v>61</v>
      </c>
      <c r="H268" s="28" t="s">
        <v>8</v>
      </c>
      <c r="I268" s="34">
        <v>279</v>
      </c>
      <c r="J268" s="7">
        <f t="shared" si="4"/>
        <v>0</v>
      </c>
    </row>
    <row r="269" spans="5:10" x14ac:dyDescent="0.25">
      <c r="E269" s="6" t="s">
        <v>63</v>
      </c>
      <c r="F269" s="35" t="str">
        <f>IFERROR(+VLOOKUP(G269,EMPRESAS!B:C,2,0),"-")</f>
        <v>SPV_P4</v>
      </c>
      <c r="G269" s="28" t="s">
        <v>62</v>
      </c>
      <c r="H269" s="28" t="s">
        <v>6</v>
      </c>
      <c r="I269" s="34">
        <v>25602</v>
      </c>
      <c r="J269" s="7">
        <f t="shared" si="4"/>
        <v>0</v>
      </c>
    </row>
    <row r="270" spans="5:10" x14ac:dyDescent="0.25">
      <c r="E270" s="6" t="s">
        <v>63</v>
      </c>
      <c r="F270" s="35" t="str">
        <f>IFERROR(+VLOOKUP(G270,EMPRESAS!B:C,2,0),"-")</f>
        <v>SPV_P4</v>
      </c>
      <c r="G270" s="28" t="s">
        <v>62</v>
      </c>
      <c r="H270" s="28" t="s">
        <v>4</v>
      </c>
      <c r="I270" s="34">
        <v>23865</v>
      </c>
      <c r="J270" s="7">
        <f t="shared" si="4"/>
        <v>0</v>
      </c>
    </row>
    <row r="271" spans="5:10" x14ac:dyDescent="0.25">
      <c r="E271" s="6" t="s">
        <v>63</v>
      </c>
      <c r="F271" s="35" t="str">
        <f>IFERROR(+VLOOKUP(G271,EMPRESAS!B:C,2,0),"-")</f>
        <v>SPV_P4</v>
      </c>
      <c r="G271" s="28" t="s">
        <v>62</v>
      </c>
      <c r="H271" s="28" t="s">
        <v>5</v>
      </c>
      <c r="I271" s="34">
        <v>50245</v>
      </c>
      <c r="J271" s="7">
        <f t="shared" si="4"/>
        <v>0</v>
      </c>
    </row>
    <row r="272" spans="5:10" x14ac:dyDescent="0.25">
      <c r="E272" s="6" t="s">
        <v>63</v>
      </c>
      <c r="F272" s="35" t="str">
        <f>IFERROR(+VLOOKUP(G272,EMPRESAS!B:C,2,0),"-")</f>
        <v>SPV_P4</v>
      </c>
      <c r="G272" s="28" t="s">
        <v>62</v>
      </c>
      <c r="H272" s="28" t="s">
        <v>9</v>
      </c>
      <c r="I272" s="34">
        <v>53</v>
      </c>
      <c r="J272" s="7">
        <f t="shared" si="4"/>
        <v>6.1812705743970966</v>
      </c>
    </row>
    <row r="273" spans="5:10" x14ac:dyDescent="0.25">
      <c r="E273" s="6" t="s">
        <v>63</v>
      </c>
      <c r="F273" s="35" t="str">
        <f>IFERROR(+VLOOKUP(G273,EMPRESAS!B:C,2,0),"-")</f>
        <v>SPV_P4</v>
      </c>
      <c r="G273" s="28" t="s">
        <v>62</v>
      </c>
      <c r="H273" s="28" t="s">
        <v>7</v>
      </c>
      <c r="I273" s="34">
        <v>23</v>
      </c>
      <c r="J273" s="7">
        <f t="shared" si="4"/>
        <v>3.8652560406774321</v>
      </c>
    </row>
    <row r="274" spans="5:10" x14ac:dyDescent="0.25">
      <c r="E274" s="6" t="s">
        <v>63</v>
      </c>
      <c r="F274" s="35" t="str">
        <f>IFERROR(+VLOOKUP(G274,EMPRESAS!B:C,2,0),"-")</f>
        <v>SPV_P4</v>
      </c>
      <c r="G274" s="28" t="s">
        <v>62</v>
      </c>
      <c r="H274" s="28" t="s">
        <v>3</v>
      </c>
      <c r="I274" s="34">
        <v>19512</v>
      </c>
      <c r="J274" s="7">
        <f t="shared" si="4"/>
        <v>0</v>
      </c>
    </row>
    <row r="275" spans="5:10" x14ac:dyDescent="0.25">
      <c r="E275" s="6" t="s">
        <v>63</v>
      </c>
      <c r="F275" s="35" t="str">
        <f>IFERROR(+VLOOKUP(G275,EMPRESAS!B:C,2,0),"-")</f>
        <v>SPV_P4</v>
      </c>
      <c r="G275" s="28" t="s">
        <v>62</v>
      </c>
      <c r="H275" s="28" t="s">
        <v>8</v>
      </c>
      <c r="I275" s="34">
        <v>279</v>
      </c>
      <c r="J275" s="7">
        <f t="shared" si="4"/>
        <v>0</v>
      </c>
    </row>
    <row r="276" spans="5:10" x14ac:dyDescent="0.25">
      <c r="E276" s="6" t="s">
        <v>63</v>
      </c>
      <c r="F276" s="35" t="str">
        <f>IFERROR(+VLOOKUP(G276,EMPRESAS!B:C,2,0),"-")</f>
        <v>MAINSTREAM_HUEMUL</v>
      </c>
      <c r="G276" s="28" t="s">
        <v>96</v>
      </c>
      <c r="H276" s="28" t="s">
        <v>6</v>
      </c>
      <c r="I276" s="34">
        <v>2037090</v>
      </c>
      <c r="J276" s="7">
        <f t="shared" si="4"/>
        <v>0</v>
      </c>
    </row>
    <row r="277" spans="5:10" x14ac:dyDescent="0.25">
      <c r="E277" s="6" t="s">
        <v>63</v>
      </c>
      <c r="F277" s="35" t="str">
        <f>IFERROR(+VLOOKUP(G277,EMPRESAS!B:C,2,0),"-")</f>
        <v>MAINSTREAM_HUEMUL</v>
      </c>
      <c r="G277" s="28" t="s">
        <v>96</v>
      </c>
      <c r="H277" s="28" t="s">
        <v>4</v>
      </c>
      <c r="I277" s="34">
        <v>1903644</v>
      </c>
      <c r="J277" s="7">
        <f t="shared" si="4"/>
        <v>0</v>
      </c>
    </row>
    <row r="278" spans="5:10" x14ac:dyDescent="0.25">
      <c r="E278" s="6" t="s">
        <v>63</v>
      </c>
      <c r="F278" s="35" t="str">
        <f>IFERROR(+VLOOKUP(G278,EMPRESAS!B:C,2,0),"-")</f>
        <v>MAINSTREAM_HUEMUL</v>
      </c>
      <c r="G278" s="28" t="s">
        <v>96</v>
      </c>
      <c r="H278" s="28" t="s">
        <v>5</v>
      </c>
      <c r="I278" s="34">
        <v>4042189</v>
      </c>
      <c r="J278" s="7">
        <f t="shared" si="4"/>
        <v>0</v>
      </c>
    </row>
    <row r="279" spans="5:10" x14ac:dyDescent="0.25">
      <c r="E279" s="6" t="s">
        <v>63</v>
      </c>
      <c r="F279" s="35" t="str">
        <f>IFERROR(+VLOOKUP(G279,EMPRESAS!B:C,2,0),"-")</f>
        <v>MAINSTREAM_HUEMUL</v>
      </c>
      <c r="G279" s="28" t="s">
        <v>96</v>
      </c>
      <c r="H279" s="28" t="s">
        <v>9</v>
      </c>
      <c r="I279" s="34">
        <v>4430</v>
      </c>
      <c r="J279" s="7">
        <f t="shared" si="4"/>
        <v>516.66091782224782</v>
      </c>
    </row>
    <row r="280" spans="5:10" x14ac:dyDescent="0.25">
      <c r="E280" s="6" t="s">
        <v>63</v>
      </c>
      <c r="F280" s="35" t="str">
        <f>IFERROR(+VLOOKUP(G280,EMPRESAS!B:C,2,0),"-")</f>
        <v>MAINSTREAM_HUEMUL</v>
      </c>
      <c r="G280" s="28" t="s">
        <v>96</v>
      </c>
      <c r="H280" s="28" t="s">
        <v>7</v>
      </c>
      <c r="I280" s="34">
        <v>1914</v>
      </c>
      <c r="J280" s="7">
        <f t="shared" si="4"/>
        <v>321.65652442854804</v>
      </c>
    </row>
    <row r="281" spans="5:10" x14ac:dyDescent="0.25">
      <c r="E281" s="6" t="s">
        <v>63</v>
      </c>
      <c r="F281" s="35" t="str">
        <f>IFERROR(+VLOOKUP(G281,EMPRESAS!B:C,2,0),"-")</f>
        <v>MAINSTREAM_HUEMUL</v>
      </c>
      <c r="G281" s="28" t="s">
        <v>96</v>
      </c>
      <c r="H281" s="28" t="s">
        <v>3</v>
      </c>
      <c r="I281" s="34">
        <v>1534494</v>
      </c>
      <c r="J281" s="7">
        <f t="shared" si="4"/>
        <v>0</v>
      </c>
    </row>
    <row r="282" spans="5:10" x14ac:dyDescent="0.25">
      <c r="E282" s="6" t="s">
        <v>63</v>
      </c>
      <c r="F282" s="35" t="str">
        <f>IFERROR(+VLOOKUP(G282,EMPRESAS!B:C,2,0),"-")</f>
        <v>MAINSTREAM_HUEMUL</v>
      </c>
      <c r="G282" s="28" t="s">
        <v>96</v>
      </c>
      <c r="H282" s="28" t="s">
        <v>8</v>
      </c>
      <c r="I282" s="34">
        <v>22290</v>
      </c>
      <c r="J282" s="7">
        <f t="shared" si="4"/>
        <v>0</v>
      </c>
    </row>
    <row r="283" spans="5:10" x14ac:dyDescent="0.25">
      <c r="E283" s="6" t="s">
        <v>63</v>
      </c>
      <c r="F283" s="35" t="str">
        <f>IFERROR(+VLOOKUP(G283,EMPRESAS!B:C,2,0),"-")</f>
        <v>-</v>
      </c>
      <c r="G283" s="28" t="s">
        <v>97</v>
      </c>
      <c r="H283" s="28" t="s">
        <v>6</v>
      </c>
      <c r="I283" s="34">
        <v>0</v>
      </c>
      <c r="J283" s="7">
        <f t="shared" si="4"/>
        <v>0</v>
      </c>
    </row>
    <row r="284" spans="5:10" x14ac:dyDescent="0.25">
      <c r="E284" s="6" t="s">
        <v>63</v>
      </c>
      <c r="F284" s="35" t="str">
        <f>IFERROR(+VLOOKUP(G284,EMPRESAS!B:C,2,0),"-")</f>
        <v>-</v>
      </c>
      <c r="G284" s="28" t="s">
        <v>97</v>
      </c>
      <c r="H284" s="28" t="s">
        <v>4</v>
      </c>
      <c r="I284" s="34">
        <v>0</v>
      </c>
      <c r="J284" s="7">
        <f t="shared" si="4"/>
        <v>0</v>
      </c>
    </row>
    <row r="285" spans="5:10" x14ac:dyDescent="0.25">
      <c r="E285" s="6" t="s">
        <v>63</v>
      </c>
      <c r="F285" s="35" t="str">
        <f>IFERROR(+VLOOKUP(G285,EMPRESAS!B:C,2,0),"-")</f>
        <v>-</v>
      </c>
      <c r="G285" s="28" t="s">
        <v>97</v>
      </c>
      <c r="H285" s="28" t="s">
        <v>5</v>
      </c>
      <c r="I285" s="34">
        <v>0</v>
      </c>
      <c r="J285" s="7">
        <f t="shared" si="4"/>
        <v>0</v>
      </c>
    </row>
    <row r="286" spans="5:10" x14ac:dyDescent="0.25">
      <c r="E286" s="6" t="s">
        <v>63</v>
      </c>
      <c r="F286" s="35" t="str">
        <f>IFERROR(+VLOOKUP(G286,EMPRESAS!B:C,2,0),"-")</f>
        <v>-</v>
      </c>
      <c r="G286" s="28" t="s">
        <v>97</v>
      </c>
      <c r="H286" s="28" t="s">
        <v>9</v>
      </c>
      <c r="I286" s="34">
        <v>0</v>
      </c>
      <c r="J286" s="7">
        <f t="shared" si="4"/>
        <v>0</v>
      </c>
    </row>
    <row r="287" spans="5:10" x14ac:dyDescent="0.25">
      <c r="E287" s="6" t="s">
        <v>63</v>
      </c>
      <c r="F287" s="35" t="str">
        <f>IFERROR(+VLOOKUP(G287,EMPRESAS!B:C,2,0),"-")</f>
        <v>-</v>
      </c>
      <c r="G287" s="28" t="s">
        <v>97</v>
      </c>
      <c r="H287" s="28" t="s">
        <v>7</v>
      </c>
      <c r="I287" s="34">
        <v>0</v>
      </c>
      <c r="J287" s="7">
        <f t="shared" si="4"/>
        <v>0</v>
      </c>
    </row>
    <row r="288" spans="5:10" x14ac:dyDescent="0.25">
      <c r="E288" s="6" t="s">
        <v>63</v>
      </c>
      <c r="F288" s="35" t="str">
        <f>IFERROR(+VLOOKUP(G288,EMPRESAS!B:C,2,0),"-")</f>
        <v>-</v>
      </c>
      <c r="G288" s="28" t="s">
        <v>97</v>
      </c>
      <c r="H288" s="28" t="s">
        <v>3</v>
      </c>
      <c r="I288" s="34">
        <v>0</v>
      </c>
      <c r="J288" s="7">
        <f t="shared" si="4"/>
        <v>0</v>
      </c>
    </row>
    <row r="289" spans="5:10" x14ac:dyDescent="0.25">
      <c r="E289" s="6" t="s">
        <v>63</v>
      </c>
      <c r="F289" s="35" t="str">
        <f>IFERROR(+VLOOKUP(G289,EMPRESAS!B:C,2,0),"-")</f>
        <v>-</v>
      </c>
      <c r="G289" s="28" t="s">
        <v>97</v>
      </c>
      <c r="H289" s="28" t="s">
        <v>8</v>
      </c>
      <c r="I289" s="34">
        <v>0</v>
      </c>
      <c r="J289" s="7">
        <f t="shared" si="4"/>
        <v>0</v>
      </c>
    </row>
    <row r="290" spans="5:10" x14ac:dyDescent="0.25">
      <c r="E290" s="6" t="s">
        <v>63</v>
      </c>
      <c r="F290" s="35" t="str">
        <f>IFERROR(+VLOOKUP(G290,EMPRESAS!B:C,2,0),"-")</f>
        <v>-</v>
      </c>
      <c r="G290" s="28" t="s">
        <v>98</v>
      </c>
      <c r="H290" s="28" t="s">
        <v>6</v>
      </c>
      <c r="I290" s="34">
        <v>0</v>
      </c>
      <c r="J290" s="7">
        <f t="shared" si="4"/>
        <v>0</v>
      </c>
    </row>
    <row r="291" spans="5:10" x14ac:dyDescent="0.25">
      <c r="E291" s="6" t="s">
        <v>63</v>
      </c>
      <c r="F291" s="35" t="str">
        <f>IFERROR(+VLOOKUP(G291,EMPRESAS!B:C,2,0),"-")</f>
        <v>-</v>
      </c>
      <c r="G291" s="28" t="s">
        <v>98</v>
      </c>
      <c r="H291" s="28" t="s">
        <v>4</v>
      </c>
      <c r="I291" s="34">
        <v>0</v>
      </c>
      <c r="J291" s="7">
        <f t="shared" si="4"/>
        <v>0</v>
      </c>
    </row>
    <row r="292" spans="5:10" x14ac:dyDescent="0.25">
      <c r="E292" s="6" t="s">
        <v>63</v>
      </c>
      <c r="F292" s="35" t="str">
        <f>IFERROR(+VLOOKUP(G292,EMPRESAS!B:C,2,0),"-")</f>
        <v>-</v>
      </c>
      <c r="G292" s="28" t="s">
        <v>98</v>
      </c>
      <c r="H292" s="28" t="s">
        <v>5</v>
      </c>
      <c r="I292" s="34">
        <v>0</v>
      </c>
      <c r="J292" s="7">
        <f t="shared" si="4"/>
        <v>0</v>
      </c>
    </row>
    <row r="293" spans="5:10" x14ac:dyDescent="0.25">
      <c r="E293" s="6" t="s">
        <v>63</v>
      </c>
      <c r="F293" s="35" t="str">
        <f>IFERROR(+VLOOKUP(G293,EMPRESAS!B:C,2,0),"-")</f>
        <v>-</v>
      </c>
      <c r="G293" s="28" t="s">
        <v>98</v>
      </c>
      <c r="H293" s="28" t="s">
        <v>9</v>
      </c>
      <c r="I293" s="34">
        <v>0</v>
      </c>
      <c r="J293" s="7">
        <f t="shared" si="4"/>
        <v>0</v>
      </c>
    </row>
    <row r="294" spans="5:10" x14ac:dyDescent="0.25">
      <c r="E294" s="6" t="s">
        <v>63</v>
      </c>
      <c r="F294" s="35" t="str">
        <f>IFERROR(+VLOOKUP(G294,EMPRESAS!B:C,2,0),"-")</f>
        <v>-</v>
      </c>
      <c r="G294" s="28" t="s">
        <v>98</v>
      </c>
      <c r="H294" s="28" t="s">
        <v>7</v>
      </c>
      <c r="I294" s="34">
        <v>0</v>
      </c>
      <c r="J294" s="7">
        <f t="shared" si="4"/>
        <v>0</v>
      </c>
    </row>
    <row r="295" spans="5:10" x14ac:dyDescent="0.25">
      <c r="E295" s="6" t="s">
        <v>63</v>
      </c>
      <c r="F295" s="35" t="str">
        <f>IFERROR(+VLOOKUP(G295,EMPRESAS!B:C,2,0),"-")</f>
        <v>-</v>
      </c>
      <c r="G295" s="28" t="s">
        <v>98</v>
      </c>
      <c r="H295" s="28" t="s">
        <v>3</v>
      </c>
      <c r="I295" s="34">
        <v>0</v>
      </c>
      <c r="J295" s="7">
        <f t="shared" si="4"/>
        <v>0</v>
      </c>
    </row>
    <row r="296" spans="5:10" x14ac:dyDescent="0.25">
      <c r="E296" s="6" t="s">
        <v>63</v>
      </c>
      <c r="F296" s="35" t="str">
        <f>IFERROR(+VLOOKUP(G296,EMPRESAS!B:C,2,0),"-")</f>
        <v>-</v>
      </c>
      <c r="G296" s="28" t="s">
        <v>98</v>
      </c>
      <c r="H296" s="28" t="s">
        <v>8</v>
      </c>
      <c r="I296" s="34">
        <v>0</v>
      </c>
      <c r="J296" s="7">
        <f t="shared" si="4"/>
        <v>0</v>
      </c>
    </row>
    <row r="297" spans="5:10" x14ac:dyDescent="0.25">
      <c r="E297" s="6" t="s">
        <v>63</v>
      </c>
      <c r="F297" s="35" t="str">
        <f>IFERROR(+VLOOKUP(G297,EMPRESAS!B:C,2,0),"-")</f>
        <v>MAINSTREAM_HUEMUL</v>
      </c>
      <c r="G297" s="28" t="s">
        <v>99</v>
      </c>
      <c r="H297" s="28" t="s">
        <v>6</v>
      </c>
      <c r="I297" s="34">
        <v>2037090</v>
      </c>
      <c r="J297" s="7">
        <f t="shared" si="4"/>
        <v>0</v>
      </c>
    </row>
    <row r="298" spans="5:10" x14ac:dyDescent="0.25">
      <c r="E298" s="6" t="s">
        <v>63</v>
      </c>
      <c r="F298" s="35" t="str">
        <f>IFERROR(+VLOOKUP(G298,EMPRESAS!B:C,2,0),"-")</f>
        <v>MAINSTREAM_HUEMUL</v>
      </c>
      <c r="G298" s="28" t="s">
        <v>99</v>
      </c>
      <c r="H298" s="28" t="s">
        <v>4</v>
      </c>
      <c r="I298" s="34">
        <v>1903644</v>
      </c>
      <c r="J298" s="7">
        <f t="shared" si="4"/>
        <v>0</v>
      </c>
    </row>
    <row r="299" spans="5:10" x14ac:dyDescent="0.25">
      <c r="E299" s="6" t="s">
        <v>63</v>
      </c>
      <c r="F299" s="35" t="str">
        <f>IFERROR(+VLOOKUP(G299,EMPRESAS!B:C,2,0),"-")</f>
        <v>MAINSTREAM_HUEMUL</v>
      </c>
      <c r="G299" s="28" t="s">
        <v>99</v>
      </c>
      <c r="H299" s="28" t="s">
        <v>5</v>
      </c>
      <c r="I299" s="34">
        <v>4042189</v>
      </c>
      <c r="J299" s="7">
        <f t="shared" si="4"/>
        <v>0</v>
      </c>
    </row>
    <row r="300" spans="5:10" x14ac:dyDescent="0.25">
      <c r="E300" s="6" t="s">
        <v>63</v>
      </c>
      <c r="F300" s="35" t="str">
        <f>IFERROR(+VLOOKUP(G300,EMPRESAS!B:C,2,0),"-")</f>
        <v>MAINSTREAM_HUEMUL</v>
      </c>
      <c r="G300" s="28" t="s">
        <v>99</v>
      </c>
      <c r="H300" s="28" t="s">
        <v>9</v>
      </c>
      <c r="I300" s="34">
        <v>4430</v>
      </c>
      <c r="J300" s="7">
        <f t="shared" si="4"/>
        <v>516.66091782224782</v>
      </c>
    </row>
    <row r="301" spans="5:10" x14ac:dyDescent="0.25">
      <c r="E301" s="6" t="s">
        <v>63</v>
      </c>
      <c r="F301" s="35" t="str">
        <f>IFERROR(+VLOOKUP(G301,EMPRESAS!B:C,2,0),"-")</f>
        <v>MAINSTREAM_HUEMUL</v>
      </c>
      <c r="G301" s="28" t="s">
        <v>99</v>
      </c>
      <c r="H301" s="28" t="s">
        <v>7</v>
      </c>
      <c r="I301" s="34">
        <v>1914</v>
      </c>
      <c r="J301" s="7">
        <f t="shared" si="4"/>
        <v>321.65652442854804</v>
      </c>
    </row>
    <row r="302" spans="5:10" x14ac:dyDescent="0.25">
      <c r="E302" s="6" t="s">
        <v>63</v>
      </c>
      <c r="F302" s="35" t="str">
        <f>IFERROR(+VLOOKUP(G302,EMPRESAS!B:C,2,0),"-")</f>
        <v>MAINSTREAM_HUEMUL</v>
      </c>
      <c r="G302" s="28" t="s">
        <v>99</v>
      </c>
      <c r="H302" s="28" t="s">
        <v>3</v>
      </c>
      <c r="I302" s="34">
        <v>1534494</v>
      </c>
      <c r="J302" s="7">
        <f t="shared" si="4"/>
        <v>0</v>
      </c>
    </row>
    <row r="303" spans="5:10" x14ac:dyDescent="0.25">
      <c r="E303" s="6" t="s">
        <v>63</v>
      </c>
      <c r="F303" s="35" t="str">
        <f>IFERROR(+VLOOKUP(G303,EMPRESAS!B:C,2,0),"-")</f>
        <v>MAINSTREAM_HUEMUL</v>
      </c>
      <c r="G303" s="28" t="s">
        <v>99</v>
      </c>
      <c r="H303" s="28" t="s">
        <v>8</v>
      </c>
      <c r="I303" s="34">
        <v>22290</v>
      </c>
      <c r="J303" s="7">
        <f t="shared" si="4"/>
        <v>0</v>
      </c>
    </row>
    <row r="304" spans="5:10" x14ac:dyDescent="0.25">
      <c r="E304" s="6" t="s">
        <v>63</v>
      </c>
      <c r="F304" s="35" t="str">
        <f>IFERROR(+VLOOKUP(G304,EMPRESAS!B:C,2,0),"-")</f>
        <v>-</v>
      </c>
      <c r="G304" s="28" t="s">
        <v>100</v>
      </c>
      <c r="H304" s="28" t="s">
        <v>6</v>
      </c>
      <c r="I304" s="34">
        <v>0</v>
      </c>
      <c r="J304" s="7">
        <f t="shared" si="4"/>
        <v>0</v>
      </c>
    </row>
    <row r="305" spans="5:10" x14ac:dyDescent="0.25">
      <c r="E305" s="6" t="s">
        <v>63</v>
      </c>
      <c r="F305" s="35" t="str">
        <f>IFERROR(+VLOOKUP(G305,EMPRESAS!B:C,2,0),"-")</f>
        <v>-</v>
      </c>
      <c r="G305" s="28" t="s">
        <v>100</v>
      </c>
      <c r="H305" s="28" t="s">
        <v>4</v>
      </c>
      <c r="I305" s="34">
        <v>0</v>
      </c>
      <c r="J305" s="7">
        <f t="shared" si="4"/>
        <v>0</v>
      </c>
    </row>
    <row r="306" spans="5:10" x14ac:dyDescent="0.25">
      <c r="E306" s="6" t="s">
        <v>63</v>
      </c>
      <c r="F306" s="35" t="str">
        <f>IFERROR(+VLOOKUP(G306,EMPRESAS!B:C,2,0),"-")</f>
        <v>-</v>
      </c>
      <c r="G306" s="28" t="s">
        <v>100</v>
      </c>
      <c r="H306" s="28" t="s">
        <v>5</v>
      </c>
      <c r="I306" s="34">
        <v>0</v>
      </c>
      <c r="J306" s="7">
        <f t="shared" si="4"/>
        <v>0</v>
      </c>
    </row>
    <row r="307" spans="5:10" x14ac:dyDescent="0.25">
      <c r="E307" s="6" t="s">
        <v>63</v>
      </c>
      <c r="F307" s="35" t="str">
        <f>IFERROR(+VLOOKUP(G307,EMPRESAS!B:C,2,0),"-")</f>
        <v>-</v>
      </c>
      <c r="G307" s="28" t="s">
        <v>100</v>
      </c>
      <c r="H307" s="28" t="s">
        <v>9</v>
      </c>
      <c r="I307" s="34">
        <v>0</v>
      </c>
      <c r="J307" s="7">
        <f t="shared" si="4"/>
        <v>0</v>
      </c>
    </row>
    <row r="308" spans="5:10" x14ac:dyDescent="0.25">
      <c r="E308" s="6" t="s">
        <v>63</v>
      </c>
      <c r="F308" s="35" t="str">
        <f>IFERROR(+VLOOKUP(G308,EMPRESAS!B:C,2,0),"-")</f>
        <v>-</v>
      </c>
      <c r="G308" s="28" t="s">
        <v>100</v>
      </c>
      <c r="H308" s="28" t="s">
        <v>7</v>
      </c>
      <c r="I308" s="34">
        <v>0</v>
      </c>
      <c r="J308" s="7">
        <f t="shared" si="4"/>
        <v>0</v>
      </c>
    </row>
    <row r="309" spans="5:10" x14ac:dyDescent="0.25">
      <c r="E309" s="6" t="s">
        <v>63</v>
      </c>
      <c r="F309" s="35" t="str">
        <f>IFERROR(+VLOOKUP(G309,EMPRESAS!B:C,2,0),"-")</f>
        <v>-</v>
      </c>
      <c r="G309" s="28" t="s">
        <v>100</v>
      </c>
      <c r="H309" s="28" t="s">
        <v>3</v>
      </c>
      <c r="I309" s="34">
        <v>0</v>
      </c>
      <c r="J309" s="7">
        <f t="shared" si="4"/>
        <v>0</v>
      </c>
    </row>
    <row r="310" spans="5:10" x14ac:dyDescent="0.25">
      <c r="E310" s="6" t="s">
        <v>63</v>
      </c>
      <c r="F310" s="35" t="str">
        <f>IFERROR(+VLOOKUP(G310,EMPRESAS!B:C,2,0),"-")</f>
        <v>-</v>
      </c>
      <c r="G310" s="28" t="s">
        <v>100</v>
      </c>
      <c r="H310" s="28" t="s">
        <v>8</v>
      </c>
      <c r="I310" s="34">
        <v>0</v>
      </c>
      <c r="J310" s="7">
        <f t="shared" si="4"/>
        <v>0</v>
      </c>
    </row>
    <row r="311" spans="5:10" x14ac:dyDescent="0.25">
      <c r="E311" s="6" t="s">
        <v>63</v>
      </c>
      <c r="F311" s="35" t="str">
        <f>IFERROR(+VLOOKUP(G311,EMPRESAS!B:C,2,0),"-")</f>
        <v>OPDENERGY</v>
      </c>
      <c r="G311" s="28" t="s">
        <v>101</v>
      </c>
      <c r="H311" s="28" t="s">
        <v>6</v>
      </c>
      <c r="I311" s="34">
        <v>561955</v>
      </c>
      <c r="J311" s="7">
        <f t="shared" si="4"/>
        <v>0</v>
      </c>
    </row>
    <row r="312" spans="5:10" x14ac:dyDescent="0.25">
      <c r="E312" s="6" t="s">
        <v>63</v>
      </c>
      <c r="F312" s="35" t="str">
        <f>IFERROR(+VLOOKUP(G312,EMPRESAS!B:C,2,0),"-")</f>
        <v>OPDENERGY</v>
      </c>
      <c r="G312" s="28" t="s">
        <v>101</v>
      </c>
      <c r="H312" s="28" t="s">
        <v>4</v>
      </c>
      <c r="I312" s="34">
        <v>525143</v>
      </c>
      <c r="J312" s="7">
        <f t="shared" si="4"/>
        <v>0</v>
      </c>
    </row>
    <row r="313" spans="5:10" x14ac:dyDescent="0.25">
      <c r="E313" s="6" t="s">
        <v>63</v>
      </c>
      <c r="F313" s="35" t="str">
        <f>IFERROR(+VLOOKUP(G313,EMPRESAS!B:C,2,0),"-")</f>
        <v>OPDENERGY</v>
      </c>
      <c r="G313" s="28" t="s">
        <v>101</v>
      </c>
      <c r="H313" s="28" t="s">
        <v>5</v>
      </c>
      <c r="I313" s="34">
        <v>1115085</v>
      </c>
      <c r="J313" s="7">
        <f t="shared" si="4"/>
        <v>0</v>
      </c>
    </row>
    <row r="314" spans="5:10" x14ac:dyDescent="0.25">
      <c r="E314" s="6" t="s">
        <v>63</v>
      </c>
      <c r="F314" s="35" t="str">
        <f>IFERROR(+VLOOKUP(G314,EMPRESAS!B:C,2,0),"-")</f>
        <v>OPDENERGY</v>
      </c>
      <c r="G314" s="28" t="s">
        <v>101</v>
      </c>
      <c r="H314" s="28" t="s">
        <v>9</v>
      </c>
      <c r="I314" s="34">
        <v>1222</v>
      </c>
      <c r="J314" s="7">
        <f t="shared" si="4"/>
        <v>142.51910645119344</v>
      </c>
    </row>
    <row r="315" spans="5:10" x14ac:dyDescent="0.25">
      <c r="E315" s="6" t="s">
        <v>63</v>
      </c>
      <c r="F315" s="35" t="str">
        <f>IFERROR(+VLOOKUP(G315,EMPRESAS!B:C,2,0),"-")</f>
        <v>OPDENERGY</v>
      </c>
      <c r="G315" s="28" t="s">
        <v>101</v>
      </c>
      <c r="H315" s="28" t="s">
        <v>7</v>
      </c>
      <c r="I315" s="34">
        <v>528</v>
      </c>
      <c r="J315" s="7">
        <f t="shared" si="4"/>
        <v>88.732834325116713</v>
      </c>
    </row>
    <row r="316" spans="5:10" x14ac:dyDescent="0.25">
      <c r="E316" s="6" t="s">
        <v>63</v>
      </c>
      <c r="F316" s="35" t="str">
        <f>IFERROR(+VLOOKUP(G316,EMPRESAS!B:C,2,0),"-")</f>
        <v>OPDENERGY</v>
      </c>
      <c r="G316" s="28" t="s">
        <v>101</v>
      </c>
      <c r="H316" s="28" t="s">
        <v>3</v>
      </c>
      <c r="I316" s="34">
        <v>423308</v>
      </c>
      <c r="J316" s="7">
        <f t="shared" si="4"/>
        <v>0</v>
      </c>
    </row>
    <row r="317" spans="5:10" x14ac:dyDescent="0.25">
      <c r="E317" s="6" t="s">
        <v>63</v>
      </c>
      <c r="F317" s="35" t="str">
        <f>IFERROR(+VLOOKUP(G317,EMPRESAS!B:C,2,0),"-")</f>
        <v>OPDENERGY</v>
      </c>
      <c r="G317" s="28" t="s">
        <v>101</v>
      </c>
      <c r="H317" s="28" t="s">
        <v>8</v>
      </c>
      <c r="I317" s="34">
        <v>6149</v>
      </c>
      <c r="J317" s="7">
        <f t="shared" si="4"/>
        <v>0</v>
      </c>
    </row>
    <row r="318" spans="5:10" x14ac:dyDescent="0.25">
      <c r="E318" s="6" t="s">
        <v>63</v>
      </c>
      <c r="F318" s="35" t="str">
        <f>IFERROR(+VLOOKUP(G318,EMPRESAS!B:C,2,0),"-")</f>
        <v>MAINSTREAM_CONDOR_ENERGIA</v>
      </c>
      <c r="G318" s="28" t="s">
        <v>102</v>
      </c>
      <c r="H318" s="28" t="s">
        <v>6</v>
      </c>
      <c r="I318" s="34">
        <v>1685869</v>
      </c>
      <c r="J318" s="7">
        <f t="shared" si="4"/>
        <v>0</v>
      </c>
    </row>
    <row r="319" spans="5:10" x14ac:dyDescent="0.25">
      <c r="E319" s="6" t="s">
        <v>63</v>
      </c>
      <c r="F319" s="35" t="str">
        <f>IFERROR(+VLOOKUP(G319,EMPRESAS!B:C,2,0),"-")</f>
        <v>MAINSTREAM_CONDOR_ENERGIA</v>
      </c>
      <c r="G319" s="28" t="s">
        <v>102</v>
      </c>
      <c r="H319" s="28" t="s">
        <v>4</v>
      </c>
      <c r="I319" s="34">
        <v>1575431</v>
      </c>
      <c r="J319" s="7">
        <f t="shared" si="4"/>
        <v>0</v>
      </c>
    </row>
    <row r="320" spans="5:10" x14ac:dyDescent="0.25">
      <c r="E320" s="6" t="s">
        <v>63</v>
      </c>
      <c r="F320" s="35" t="str">
        <f>IFERROR(+VLOOKUP(G320,EMPRESAS!B:C,2,0),"-")</f>
        <v>MAINSTREAM_CONDOR_ENERGIA</v>
      </c>
      <c r="G320" s="28" t="s">
        <v>102</v>
      </c>
      <c r="H320" s="28" t="s">
        <v>5</v>
      </c>
      <c r="I320" s="34">
        <v>3345263</v>
      </c>
      <c r="J320" s="7">
        <f t="shared" si="4"/>
        <v>0</v>
      </c>
    </row>
    <row r="321" spans="5:10" x14ac:dyDescent="0.25">
      <c r="E321" s="6" t="s">
        <v>63</v>
      </c>
      <c r="F321" s="35" t="str">
        <f>IFERROR(+VLOOKUP(G321,EMPRESAS!B:C,2,0),"-")</f>
        <v>MAINSTREAM_CONDOR_ENERGIA</v>
      </c>
      <c r="G321" s="28" t="s">
        <v>102</v>
      </c>
      <c r="H321" s="28" t="s">
        <v>9</v>
      </c>
      <c r="I321" s="34">
        <v>3666</v>
      </c>
      <c r="J321" s="7">
        <f t="shared" si="4"/>
        <v>427.55731935358023</v>
      </c>
    </row>
    <row r="322" spans="5:10" x14ac:dyDescent="0.25">
      <c r="E322" s="6" t="s">
        <v>63</v>
      </c>
      <c r="F322" s="35" t="str">
        <f>IFERROR(+VLOOKUP(G322,EMPRESAS!B:C,2,0),"-")</f>
        <v>MAINSTREAM_CONDOR_ENERGIA</v>
      </c>
      <c r="G322" s="28" t="s">
        <v>102</v>
      </c>
      <c r="H322" s="28" t="s">
        <v>7</v>
      </c>
      <c r="I322" s="34">
        <v>1584</v>
      </c>
      <c r="J322" s="7">
        <f t="shared" si="4"/>
        <v>266.19850297535015</v>
      </c>
    </row>
    <row r="323" spans="5:10" x14ac:dyDescent="0.25">
      <c r="E323" s="6" t="s">
        <v>63</v>
      </c>
      <c r="F323" s="35" t="str">
        <f>IFERROR(+VLOOKUP(G323,EMPRESAS!B:C,2,0),"-")</f>
        <v>MAINSTREAM_CONDOR_ENERGIA</v>
      </c>
      <c r="G323" s="28" t="s">
        <v>102</v>
      </c>
      <c r="H323" s="28" t="s">
        <v>3</v>
      </c>
      <c r="I323" s="34">
        <v>1269927</v>
      </c>
      <c r="J323" s="7">
        <f t="shared" si="4"/>
        <v>0</v>
      </c>
    </row>
    <row r="324" spans="5:10" x14ac:dyDescent="0.25">
      <c r="E324" s="6" t="s">
        <v>63</v>
      </c>
      <c r="F324" s="35" t="str">
        <f>IFERROR(+VLOOKUP(G324,EMPRESAS!B:C,2,0),"-")</f>
        <v>MAINSTREAM_CONDOR_ENERGIA</v>
      </c>
      <c r="G324" s="28" t="s">
        <v>102</v>
      </c>
      <c r="H324" s="28" t="s">
        <v>8</v>
      </c>
      <c r="I324" s="34">
        <v>18447</v>
      </c>
      <c r="J324" s="7">
        <f t="shared" ref="J324:J387" si="5">I324/VLOOKUP(H324,$A$3:$B$9,2,0)*VLOOKUP(H324,$A$3:$C$9,3,0)</f>
        <v>0</v>
      </c>
    </row>
    <row r="325" spans="5:10" x14ac:dyDescent="0.25">
      <c r="E325" s="6" t="s">
        <v>63</v>
      </c>
      <c r="F325" s="35" t="str">
        <f>IFERROR(+VLOOKUP(G325,EMPRESAS!B:C,2,0),"-")</f>
        <v>BESALCO</v>
      </c>
      <c r="G325" s="28" t="s">
        <v>103</v>
      </c>
      <c r="H325" s="28" t="s">
        <v>6</v>
      </c>
      <c r="I325" s="34">
        <v>33853</v>
      </c>
      <c r="J325" s="7">
        <f t="shared" si="5"/>
        <v>0</v>
      </c>
    </row>
    <row r="326" spans="5:10" x14ac:dyDescent="0.25">
      <c r="E326" s="6" t="s">
        <v>63</v>
      </c>
      <c r="F326" s="35" t="str">
        <f>IFERROR(+VLOOKUP(G326,EMPRESAS!B:C,2,0),"-")</f>
        <v>BESALCO</v>
      </c>
      <c r="G326" s="28" t="s">
        <v>103</v>
      </c>
      <c r="H326" s="28" t="s">
        <v>4</v>
      </c>
      <c r="I326" s="34">
        <v>31585</v>
      </c>
      <c r="J326" s="7">
        <f t="shared" si="5"/>
        <v>0</v>
      </c>
    </row>
    <row r="327" spans="5:10" x14ac:dyDescent="0.25">
      <c r="E327" s="6" t="s">
        <v>63</v>
      </c>
      <c r="F327" s="35" t="str">
        <f>IFERROR(+VLOOKUP(G327,EMPRESAS!B:C,2,0),"-")</f>
        <v>BESALCO</v>
      </c>
      <c r="G327" s="28" t="s">
        <v>103</v>
      </c>
      <c r="H327" s="28" t="s">
        <v>5</v>
      </c>
      <c r="I327" s="34">
        <v>67927</v>
      </c>
      <c r="J327" s="7">
        <f t="shared" si="5"/>
        <v>0</v>
      </c>
    </row>
    <row r="328" spans="5:10" x14ac:dyDescent="0.25">
      <c r="E328" s="6" t="s">
        <v>63</v>
      </c>
      <c r="F328" s="35" t="str">
        <f>IFERROR(+VLOOKUP(G328,EMPRESAS!B:C,2,0),"-")</f>
        <v>BESALCO</v>
      </c>
      <c r="G328" s="28" t="s">
        <v>103</v>
      </c>
      <c r="H328" s="28" t="s">
        <v>9</v>
      </c>
      <c r="I328" s="34">
        <v>68</v>
      </c>
      <c r="J328" s="7">
        <f t="shared" si="5"/>
        <v>7.9306867746981613</v>
      </c>
    </row>
    <row r="329" spans="5:10" x14ac:dyDescent="0.25">
      <c r="E329" s="6" t="s">
        <v>63</v>
      </c>
      <c r="F329" s="35" t="str">
        <f>IFERROR(+VLOOKUP(G329,EMPRESAS!B:C,2,0),"-")</f>
        <v>BESALCO</v>
      </c>
      <c r="G329" s="28" t="s">
        <v>103</v>
      </c>
      <c r="H329" s="28" t="s">
        <v>7</v>
      </c>
      <c r="I329" s="34">
        <v>30</v>
      </c>
      <c r="J329" s="7">
        <f t="shared" si="5"/>
        <v>5.0416383139270859</v>
      </c>
    </row>
    <row r="330" spans="5:10" x14ac:dyDescent="0.25">
      <c r="E330" s="6" t="s">
        <v>63</v>
      </c>
      <c r="F330" s="35" t="str">
        <f>IFERROR(+VLOOKUP(G330,EMPRESAS!B:C,2,0),"-")</f>
        <v>BESALCO</v>
      </c>
      <c r="G330" s="28" t="s">
        <v>103</v>
      </c>
      <c r="H330" s="28" t="s">
        <v>3</v>
      </c>
      <c r="I330" s="34">
        <v>24935</v>
      </c>
      <c r="J330" s="7">
        <f t="shared" si="5"/>
        <v>0</v>
      </c>
    </row>
    <row r="331" spans="5:10" x14ac:dyDescent="0.25">
      <c r="E331" s="6" t="s">
        <v>63</v>
      </c>
      <c r="F331" s="35" t="str">
        <f>IFERROR(+VLOOKUP(G331,EMPRESAS!B:C,2,0),"-")</f>
        <v>BESALCO</v>
      </c>
      <c r="G331" s="28" t="s">
        <v>103</v>
      </c>
      <c r="H331" s="28" t="s">
        <v>8</v>
      </c>
      <c r="I331" s="34">
        <v>368</v>
      </c>
      <c r="J331" s="7">
        <f t="shared" si="5"/>
        <v>0</v>
      </c>
    </row>
    <row r="332" spans="5:10" x14ac:dyDescent="0.25">
      <c r="E332" s="6" t="s">
        <v>63</v>
      </c>
      <c r="F332" s="35" t="str">
        <f>IFERROR(+VLOOKUP(G332,EMPRESAS!B:C,2,0),"-")</f>
        <v>CABO_LEONES_II</v>
      </c>
      <c r="G332" s="28" t="s">
        <v>104</v>
      </c>
      <c r="H332" s="28" t="s">
        <v>6</v>
      </c>
      <c r="I332" s="34">
        <v>2739525</v>
      </c>
      <c r="J332" s="7">
        <f t="shared" si="5"/>
        <v>0</v>
      </c>
    </row>
    <row r="333" spans="5:10" x14ac:dyDescent="0.25">
      <c r="E333" s="6" t="s">
        <v>63</v>
      </c>
      <c r="F333" s="35" t="str">
        <f>IFERROR(+VLOOKUP(G333,EMPRESAS!B:C,2,0),"-")</f>
        <v>CABO_LEONES_II</v>
      </c>
      <c r="G333" s="28" t="s">
        <v>104</v>
      </c>
      <c r="H333" s="28" t="s">
        <v>4</v>
      </c>
      <c r="I333" s="34">
        <v>2560064</v>
      </c>
      <c r="J333" s="7">
        <f t="shared" si="5"/>
        <v>0</v>
      </c>
    </row>
    <row r="334" spans="5:10" x14ac:dyDescent="0.25">
      <c r="E334" s="6" t="s">
        <v>63</v>
      </c>
      <c r="F334" s="35" t="str">
        <f>IFERROR(+VLOOKUP(G334,EMPRESAS!B:C,2,0),"-")</f>
        <v>CABO_LEONES_II</v>
      </c>
      <c r="G334" s="28" t="s">
        <v>104</v>
      </c>
      <c r="H334" s="28" t="s">
        <v>5</v>
      </c>
      <c r="I334" s="34">
        <v>5436028</v>
      </c>
      <c r="J334" s="7">
        <f t="shared" si="5"/>
        <v>0</v>
      </c>
    </row>
    <row r="335" spans="5:10" x14ac:dyDescent="0.25">
      <c r="E335" s="6" t="s">
        <v>63</v>
      </c>
      <c r="F335" s="35" t="str">
        <f>IFERROR(+VLOOKUP(G335,EMPRESAS!B:C,2,0),"-")</f>
        <v>CABO_LEONES_II</v>
      </c>
      <c r="G335" s="28" t="s">
        <v>104</v>
      </c>
      <c r="H335" s="28" t="s">
        <v>9</v>
      </c>
      <c r="I335" s="34">
        <v>5958</v>
      </c>
      <c r="J335" s="7">
        <f t="shared" si="5"/>
        <v>694.86811475958291</v>
      </c>
    </row>
    <row r="336" spans="5:10" x14ac:dyDescent="0.25">
      <c r="E336" s="6" t="s">
        <v>63</v>
      </c>
      <c r="F336" s="35" t="str">
        <f>IFERROR(+VLOOKUP(G336,EMPRESAS!B:C,2,0),"-")</f>
        <v>CABO_LEONES_II</v>
      </c>
      <c r="G336" s="28" t="s">
        <v>104</v>
      </c>
      <c r="H336" s="28" t="s">
        <v>7</v>
      </c>
      <c r="I336" s="34">
        <v>2574</v>
      </c>
      <c r="J336" s="7">
        <f t="shared" si="5"/>
        <v>432.57256733494398</v>
      </c>
    </row>
    <row r="337" spans="5:10" x14ac:dyDescent="0.25">
      <c r="E337" s="6" t="s">
        <v>63</v>
      </c>
      <c r="F337" s="35" t="str">
        <f>IFERROR(+VLOOKUP(G337,EMPRESAS!B:C,2,0),"-")</f>
        <v>CABO_LEONES_II</v>
      </c>
      <c r="G337" s="28" t="s">
        <v>104</v>
      </c>
      <c r="H337" s="28" t="s">
        <v>3</v>
      </c>
      <c r="I337" s="34">
        <v>2063622</v>
      </c>
      <c r="J337" s="7">
        <f t="shared" si="5"/>
        <v>0</v>
      </c>
    </row>
    <row r="338" spans="5:10" x14ac:dyDescent="0.25">
      <c r="E338" s="6" t="s">
        <v>63</v>
      </c>
      <c r="F338" s="35" t="str">
        <f>IFERROR(+VLOOKUP(G338,EMPRESAS!B:C,2,0),"-")</f>
        <v>CABO_LEONES_II</v>
      </c>
      <c r="G338" s="28" t="s">
        <v>104</v>
      </c>
      <c r="H338" s="28" t="s">
        <v>8</v>
      </c>
      <c r="I338" s="34">
        <v>29976</v>
      </c>
      <c r="J338" s="7">
        <f t="shared" si="5"/>
        <v>0</v>
      </c>
    </row>
    <row r="339" spans="5:10" x14ac:dyDescent="0.25">
      <c r="E339" s="6" t="s">
        <v>63</v>
      </c>
      <c r="F339" s="35" t="str">
        <f>IFERROR(+VLOOKUP(G339,EMPRESAS!B:C,2,0),"-")</f>
        <v>CABO_LEONES_III</v>
      </c>
      <c r="G339" s="28" t="s">
        <v>105</v>
      </c>
      <c r="H339" s="28" t="s">
        <v>6</v>
      </c>
      <c r="I339" s="34">
        <v>203134</v>
      </c>
      <c r="J339" s="7">
        <f t="shared" si="5"/>
        <v>0</v>
      </c>
    </row>
    <row r="340" spans="5:10" x14ac:dyDescent="0.25">
      <c r="E340" s="6" t="s">
        <v>63</v>
      </c>
      <c r="F340" s="35" t="str">
        <f>IFERROR(+VLOOKUP(G340,EMPRESAS!B:C,2,0),"-")</f>
        <v>CABO_LEONES_III</v>
      </c>
      <c r="G340" s="28" t="s">
        <v>105</v>
      </c>
      <c r="H340" s="28" t="s">
        <v>4</v>
      </c>
      <c r="I340" s="34">
        <v>190859</v>
      </c>
      <c r="J340" s="7">
        <f t="shared" si="5"/>
        <v>0</v>
      </c>
    </row>
    <row r="341" spans="5:10" x14ac:dyDescent="0.25">
      <c r="E341" s="6" t="s">
        <v>63</v>
      </c>
      <c r="F341" s="35" t="str">
        <f>IFERROR(+VLOOKUP(G341,EMPRESAS!B:C,2,0),"-")</f>
        <v>CABO_LEONES_III</v>
      </c>
      <c r="G341" s="28" t="s">
        <v>105</v>
      </c>
      <c r="H341" s="28" t="s">
        <v>5</v>
      </c>
      <c r="I341" s="34">
        <v>406507</v>
      </c>
      <c r="J341" s="7">
        <f t="shared" si="5"/>
        <v>0</v>
      </c>
    </row>
    <row r="342" spans="5:10" x14ac:dyDescent="0.25">
      <c r="E342" s="6" t="s">
        <v>63</v>
      </c>
      <c r="F342" s="35" t="str">
        <f>IFERROR(+VLOOKUP(G342,EMPRESAS!B:C,2,0),"-")</f>
        <v>CABO_LEONES_III</v>
      </c>
      <c r="G342" s="28" t="s">
        <v>105</v>
      </c>
      <c r="H342" s="28" t="s">
        <v>9</v>
      </c>
      <c r="I342" s="34">
        <v>507</v>
      </c>
      <c r="J342" s="7">
        <f t="shared" si="5"/>
        <v>59.130267570175995</v>
      </c>
    </row>
    <row r="343" spans="5:10" x14ac:dyDescent="0.25">
      <c r="E343" s="6" t="s">
        <v>63</v>
      </c>
      <c r="F343" s="35" t="str">
        <f>IFERROR(+VLOOKUP(G343,EMPRESAS!B:C,2,0),"-")</f>
        <v>CABO_LEONES_III</v>
      </c>
      <c r="G343" s="28" t="s">
        <v>105</v>
      </c>
      <c r="H343" s="28" t="s">
        <v>7</v>
      </c>
      <c r="I343" s="34">
        <v>217</v>
      </c>
      <c r="J343" s="7">
        <f t="shared" si="5"/>
        <v>36.467850470739258</v>
      </c>
    </row>
    <row r="344" spans="5:10" x14ac:dyDescent="0.25">
      <c r="E344" s="6" t="s">
        <v>63</v>
      </c>
      <c r="F344" s="35" t="str">
        <f>IFERROR(+VLOOKUP(G344,EMPRESAS!B:C,2,0),"-")</f>
        <v>CABO_LEONES_III</v>
      </c>
      <c r="G344" s="28" t="s">
        <v>105</v>
      </c>
      <c r="H344" s="28" t="s">
        <v>3</v>
      </c>
      <c r="I344" s="34">
        <v>152924</v>
      </c>
      <c r="J344" s="7">
        <f t="shared" si="5"/>
        <v>0</v>
      </c>
    </row>
    <row r="345" spans="5:10" x14ac:dyDescent="0.25">
      <c r="E345" s="6" t="s">
        <v>63</v>
      </c>
      <c r="F345" s="35" t="str">
        <f>IFERROR(+VLOOKUP(G345,EMPRESAS!B:C,2,0),"-")</f>
        <v>CABO_LEONES_III</v>
      </c>
      <c r="G345" s="28" t="s">
        <v>105</v>
      </c>
      <c r="H345" s="28" t="s">
        <v>8</v>
      </c>
      <c r="I345" s="34">
        <v>2250</v>
      </c>
      <c r="J345" s="7">
        <f t="shared" si="5"/>
        <v>0</v>
      </c>
    </row>
    <row r="346" spans="5:10" x14ac:dyDescent="0.25">
      <c r="E346" s="6" t="s">
        <v>63</v>
      </c>
      <c r="F346" s="35" t="str">
        <f>IFERROR(+VLOOKUP(G346,EMPRESAS!B:C,2,0),"-")</f>
        <v>CABO_LEONES_III</v>
      </c>
      <c r="G346" s="28" t="s">
        <v>106</v>
      </c>
      <c r="H346" s="28" t="s">
        <v>6</v>
      </c>
      <c r="I346" s="34">
        <v>203006</v>
      </c>
      <c r="J346" s="7">
        <f t="shared" si="5"/>
        <v>0</v>
      </c>
    </row>
    <row r="347" spans="5:10" x14ac:dyDescent="0.25">
      <c r="E347" s="6" t="s">
        <v>63</v>
      </c>
      <c r="F347" s="35" t="str">
        <f>IFERROR(+VLOOKUP(G347,EMPRESAS!B:C,2,0),"-")</f>
        <v>CABO_LEONES_III</v>
      </c>
      <c r="G347" s="28" t="s">
        <v>106</v>
      </c>
      <c r="H347" s="28" t="s">
        <v>4</v>
      </c>
      <c r="I347" s="34">
        <v>189400</v>
      </c>
      <c r="J347" s="7">
        <f t="shared" si="5"/>
        <v>0</v>
      </c>
    </row>
    <row r="348" spans="5:10" x14ac:dyDescent="0.25">
      <c r="E348" s="6" t="s">
        <v>63</v>
      </c>
      <c r="F348" s="35" t="str">
        <f>IFERROR(+VLOOKUP(G348,EMPRESAS!B:C,2,0),"-")</f>
        <v>CABO_LEONES_III</v>
      </c>
      <c r="G348" s="28" t="s">
        <v>106</v>
      </c>
      <c r="H348" s="28" t="s">
        <v>5</v>
      </c>
      <c r="I348" s="34">
        <v>407331</v>
      </c>
      <c r="J348" s="7">
        <f t="shared" si="5"/>
        <v>0</v>
      </c>
    </row>
    <row r="349" spans="5:10" x14ac:dyDescent="0.25">
      <c r="E349" s="6" t="s">
        <v>63</v>
      </c>
      <c r="F349" s="35" t="str">
        <f>IFERROR(+VLOOKUP(G349,EMPRESAS!B:C,2,0),"-")</f>
        <v>CABO_LEONES_III</v>
      </c>
      <c r="G349" s="28" t="s">
        <v>106</v>
      </c>
      <c r="H349" s="28" t="s">
        <v>9</v>
      </c>
      <c r="I349" s="34">
        <v>408</v>
      </c>
      <c r="J349" s="7">
        <f t="shared" si="5"/>
        <v>47.584120648188971</v>
      </c>
    </row>
    <row r="350" spans="5:10" x14ac:dyDescent="0.25">
      <c r="E350" s="6" t="s">
        <v>63</v>
      </c>
      <c r="F350" s="35" t="str">
        <f>IFERROR(+VLOOKUP(G350,EMPRESAS!B:C,2,0),"-")</f>
        <v>CABO_LEONES_III</v>
      </c>
      <c r="G350" s="28" t="s">
        <v>106</v>
      </c>
      <c r="H350" s="28" t="s">
        <v>7</v>
      </c>
      <c r="I350" s="34">
        <v>178</v>
      </c>
      <c r="J350" s="7">
        <f t="shared" si="5"/>
        <v>29.913720662634045</v>
      </c>
    </row>
    <row r="351" spans="5:10" x14ac:dyDescent="0.25">
      <c r="E351" s="6" t="s">
        <v>63</v>
      </c>
      <c r="F351" s="35" t="str">
        <f>IFERROR(+VLOOKUP(G351,EMPRESAS!B:C,2,0),"-")</f>
        <v>CABO_LEONES_III</v>
      </c>
      <c r="G351" s="28" t="s">
        <v>106</v>
      </c>
      <c r="H351" s="28" t="s">
        <v>3</v>
      </c>
      <c r="I351" s="34">
        <v>149526</v>
      </c>
      <c r="J351" s="7">
        <f t="shared" si="5"/>
        <v>0</v>
      </c>
    </row>
    <row r="352" spans="5:10" x14ac:dyDescent="0.25">
      <c r="E352" s="6" t="s">
        <v>63</v>
      </c>
      <c r="F352" s="35" t="str">
        <f>IFERROR(+VLOOKUP(G352,EMPRESAS!B:C,2,0),"-")</f>
        <v>CABO_LEONES_III</v>
      </c>
      <c r="G352" s="28" t="s">
        <v>106</v>
      </c>
      <c r="H352" s="28" t="s">
        <v>8</v>
      </c>
      <c r="I352" s="34">
        <v>2205</v>
      </c>
      <c r="J352" s="7">
        <f t="shared" si="5"/>
        <v>0</v>
      </c>
    </row>
    <row r="353" spans="5:10" x14ac:dyDescent="0.25">
      <c r="E353" s="6" t="s">
        <v>63</v>
      </c>
      <c r="F353" s="35" t="str">
        <f>IFERROR(+VLOOKUP(G353,EMPRESAS!B:C,2,0),"-")</f>
        <v>PE_CABO_LEONES</v>
      </c>
      <c r="G353" s="28" t="s">
        <v>107</v>
      </c>
      <c r="H353" s="28" t="s">
        <v>6</v>
      </c>
      <c r="I353" s="34">
        <v>60937</v>
      </c>
      <c r="J353" s="7">
        <f t="shared" si="5"/>
        <v>0</v>
      </c>
    </row>
    <row r="354" spans="5:10" x14ac:dyDescent="0.25">
      <c r="E354" s="6" t="s">
        <v>63</v>
      </c>
      <c r="F354" s="35" t="str">
        <f>IFERROR(+VLOOKUP(G354,EMPRESAS!B:C,2,0),"-")</f>
        <v>PE_CABO_LEONES</v>
      </c>
      <c r="G354" s="28" t="s">
        <v>107</v>
      </c>
      <c r="H354" s="28" t="s">
        <v>4</v>
      </c>
      <c r="I354" s="34">
        <v>57254</v>
      </c>
      <c r="J354" s="7">
        <f t="shared" si="5"/>
        <v>0</v>
      </c>
    </row>
    <row r="355" spans="5:10" x14ac:dyDescent="0.25">
      <c r="E355" s="6" t="s">
        <v>63</v>
      </c>
      <c r="F355" s="35" t="str">
        <f>IFERROR(+VLOOKUP(G355,EMPRESAS!B:C,2,0),"-")</f>
        <v>PE_CABO_LEONES</v>
      </c>
      <c r="G355" s="28" t="s">
        <v>107</v>
      </c>
      <c r="H355" s="28" t="s">
        <v>5</v>
      </c>
      <c r="I355" s="34">
        <v>121945</v>
      </c>
      <c r="J355" s="7">
        <f t="shared" si="5"/>
        <v>0</v>
      </c>
    </row>
    <row r="356" spans="5:10" x14ac:dyDescent="0.25">
      <c r="E356" s="6" t="s">
        <v>63</v>
      </c>
      <c r="F356" s="35" t="str">
        <f>IFERROR(+VLOOKUP(G356,EMPRESAS!B:C,2,0),"-")</f>
        <v>PE_CABO_LEONES</v>
      </c>
      <c r="G356" s="28" t="s">
        <v>107</v>
      </c>
      <c r="H356" s="28" t="s">
        <v>9</v>
      </c>
      <c r="I356" s="34">
        <v>152</v>
      </c>
      <c r="J356" s="7">
        <f t="shared" si="5"/>
        <v>17.727417496384124</v>
      </c>
    </row>
    <row r="357" spans="5:10" x14ac:dyDescent="0.25">
      <c r="E357" s="6" t="s">
        <v>63</v>
      </c>
      <c r="F357" s="35" t="str">
        <f>IFERROR(+VLOOKUP(G357,EMPRESAS!B:C,2,0),"-")</f>
        <v>PE_CABO_LEONES</v>
      </c>
      <c r="G357" s="28" t="s">
        <v>107</v>
      </c>
      <c r="H357" s="28" t="s">
        <v>7</v>
      </c>
      <c r="I357" s="34">
        <v>65</v>
      </c>
      <c r="J357" s="7">
        <f t="shared" si="5"/>
        <v>10.923549680175354</v>
      </c>
    </row>
    <row r="358" spans="5:10" x14ac:dyDescent="0.25">
      <c r="E358" s="6" t="s">
        <v>63</v>
      </c>
      <c r="F358" s="35" t="str">
        <f>IFERROR(+VLOOKUP(G358,EMPRESAS!B:C,2,0),"-")</f>
        <v>PE_CABO_LEONES</v>
      </c>
      <c r="G358" s="28" t="s">
        <v>107</v>
      </c>
      <c r="H358" s="28" t="s">
        <v>3</v>
      </c>
      <c r="I358" s="34">
        <v>45874</v>
      </c>
      <c r="J358" s="7">
        <f t="shared" si="5"/>
        <v>0</v>
      </c>
    </row>
    <row r="359" spans="5:10" x14ac:dyDescent="0.25">
      <c r="E359" s="6" t="s">
        <v>63</v>
      </c>
      <c r="F359" s="35" t="str">
        <f>IFERROR(+VLOOKUP(G359,EMPRESAS!B:C,2,0),"-")</f>
        <v>PE_CABO_LEONES</v>
      </c>
      <c r="G359" s="28" t="s">
        <v>107</v>
      </c>
      <c r="H359" s="28" t="s">
        <v>8</v>
      </c>
      <c r="I359" s="34">
        <v>675</v>
      </c>
      <c r="J359" s="7">
        <f t="shared" si="5"/>
        <v>0</v>
      </c>
    </row>
    <row r="360" spans="5:10" x14ac:dyDescent="0.25">
      <c r="E360" s="6" t="s">
        <v>63</v>
      </c>
      <c r="F360" s="35" t="str">
        <f>IFERROR(+VLOOKUP(G360,EMPRESAS!B:C,2,0),"-")</f>
        <v>PE_CABO_LEONES</v>
      </c>
      <c r="G360" s="28" t="s">
        <v>108</v>
      </c>
      <c r="H360" s="28" t="s">
        <v>6</v>
      </c>
      <c r="I360" s="34">
        <v>84588</v>
      </c>
      <c r="J360" s="7">
        <f t="shared" si="5"/>
        <v>0</v>
      </c>
    </row>
    <row r="361" spans="5:10" x14ac:dyDescent="0.25">
      <c r="E361" s="6" t="s">
        <v>63</v>
      </c>
      <c r="F361" s="35" t="str">
        <f>IFERROR(+VLOOKUP(G361,EMPRESAS!B:C,2,0),"-")</f>
        <v>PE_CABO_LEONES</v>
      </c>
      <c r="G361" s="28" t="s">
        <v>108</v>
      </c>
      <c r="H361" s="28" t="s">
        <v>4</v>
      </c>
      <c r="I361" s="34">
        <v>78919</v>
      </c>
      <c r="J361" s="7">
        <f t="shared" si="5"/>
        <v>0</v>
      </c>
    </row>
    <row r="362" spans="5:10" x14ac:dyDescent="0.25">
      <c r="E362" s="6" t="s">
        <v>63</v>
      </c>
      <c r="F362" s="35" t="str">
        <f>IFERROR(+VLOOKUP(G362,EMPRESAS!B:C,2,0),"-")</f>
        <v>PE_CABO_LEONES</v>
      </c>
      <c r="G362" s="28" t="s">
        <v>108</v>
      </c>
      <c r="H362" s="28" t="s">
        <v>5</v>
      </c>
      <c r="I362" s="34">
        <v>169726</v>
      </c>
      <c r="J362" s="7">
        <f t="shared" si="5"/>
        <v>0</v>
      </c>
    </row>
    <row r="363" spans="5:10" x14ac:dyDescent="0.25">
      <c r="E363" s="6" t="s">
        <v>63</v>
      </c>
      <c r="F363" s="35" t="str">
        <f>IFERROR(+VLOOKUP(G363,EMPRESAS!B:C,2,0),"-")</f>
        <v>PE_CABO_LEONES</v>
      </c>
      <c r="G363" s="28" t="s">
        <v>108</v>
      </c>
      <c r="H363" s="28" t="s">
        <v>9</v>
      </c>
      <c r="I363" s="34">
        <v>170</v>
      </c>
      <c r="J363" s="7">
        <f t="shared" si="5"/>
        <v>19.826716936745402</v>
      </c>
    </row>
    <row r="364" spans="5:10" x14ac:dyDescent="0.25">
      <c r="E364" s="6" t="s">
        <v>63</v>
      </c>
      <c r="F364" s="35" t="str">
        <f>IFERROR(+VLOOKUP(G364,EMPRESAS!B:C,2,0),"-")</f>
        <v>PE_CABO_LEONES</v>
      </c>
      <c r="G364" s="28" t="s">
        <v>108</v>
      </c>
      <c r="H364" s="28" t="s">
        <v>7</v>
      </c>
      <c r="I364" s="34">
        <v>74</v>
      </c>
      <c r="J364" s="7">
        <f t="shared" si="5"/>
        <v>12.436041174353479</v>
      </c>
    </row>
    <row r="365" spans="5:10" x14ac:dyDescent="0.25">
      <c r="E365" s="6" t="s">
        <v>63</v>
      </c>
      <c r="F365" s="35" t="str">
        <f>IFERROR(+VLOOKUP(G365,EMPRESAS!B:C,2,0),"-")</f>
        <v>PE_CABO_LEONES</v>
      </c>
      <c r="G365" s="28" t="s">
        <v>108</v>
      </c>
      <c r="H365" s="28" t="s">
        <v>3</v>
      </c>
      <c r="I365" s="34">
        <v>62304</v>
      </c>
      <c r="J365" s="7">
        <f t="shared" si="5"/>
        <v>0</v>
      </c>
    </row>
    <row r="366" spans="5:10" x14ac:dyDescent="0.25">
      <c r="E366" s="6" t="s">
        <v>63</v>
      </c>
      <c r="F366" s="35" t="str">
        <f>IFERROR(+VLOOKUP(G366,EMPRESAS!B:C,2,0),"-")</f>
        <v>PE_CABO_LEONES</v>
      </c>
      <c r="G366" s="28" t="s">
        <v>108</v>
      </c>
      <c r="H366" s="28" t="s">
        <v>8</v>
      </c>
      <c r="I366" s="34">
        <v>919</v>
      </c>
      <c r="J366" s="7">
        <f t="shared" si="5"/>
        <v>0</v>
      </c>
    </row>
    <row r="367" spans="5:10" x14ac:dyDescent="0.25">
      <c r="E367" s="6" t="s">
        <v>63</v>
      </c>
      <c r="F367" s="35" t="str">
        <f>IFERROR(+VLOOKUP(G367,EMPRESAS!B:C,2,0),"-")</f>
        <v>MARIA_ELENA</v>
      </c>
      <c r="G367" s="28" t="s">
        <v>109</v>
      </c>
      <c r="H367" s="28" t="s">
        <v>6</v>
      </c>
      <c r="I367" s="34">
        <v>924408</v>
      </c>
      <c r="J367" s="7">
        <f t="shared" si="5"/>
        <v>0</v>
      </c>
    </row>
    <row r="368" spans="5:10" x14ac:dyDescent="0.25">
      <c r="E368" s="6" t="s">
        <v>63</v>
      </c>
      <c r="F368" s="35" t="str">
        <f>IFERROR(+VLOOKUP(G368,EMPRESAS!B:C,2,0),"-")</f>
        <v>MARIA_ELENA</v>
      </c>
      <c r="G368" s="28" t="s">
        <v>109</v>
      </c>
      <c r="H368" s="28" t="s">
        <v>4</v>
      </c>
      <c r="I368" s="34">
        <v>861681</v>
      </c>
      <c r="J368" s="7">
        <f t="shared" si="5"/>
        <v>0</v>
      </c>
    </row>
    <row r="369" spans="5:10" x14ac:dyDescent="0.25">
      <c r="E369" s="6" t="s">
        <v>63</v>
      </c>
      <c r="F369" s="35" t="str">
        <f>IFERROR(+VLOOKUP(G369,EMPRESAS!B:C,2,0),"-")</f>
        <v>MARIA_ELENA</v>
      </c>
      <c r="G369" s="28" t="s">
        <v>109</v>
      </c>
      <c r="H369" s="28" t="s">
        <v>5</v>
      </c>
      <c r="I369" s="34">
        <v>1814181</v>
      </c>
      <c r="J369" s="7">
        <f t="shared" si="5"/>
        <v>0</v>
      </c>
    </row>
    <row r="370" spans="5:10" x14ac:dyDescent="0.25">
      <c r="E370" s="6" t="s">
        <v>63</v>
      </c>
      <c r="F370" s="35" t="str">
        <f>IFERROR(+VLOOKUP(G370,EMPRESAS!B:C,2,0),"-")</f>
        <v>MARIA_ELENA</v>
      </c>
      <c r="G370" s="28" t="s">
        <v>109</v>
      </c>
      <c r="H370" s="28" t="s">
        <v>9</v>
      </c>
      <c r="I370" s="34">
        <v>1904</v>
      </c>
      <c r="J370" s="7">
        <f t="shared" si="5"/>
        <v>222.05922969154852</v>
      </c>
    </row>
    <row r="371" spans="5:10" x14ac:dyDescent="0.25">
      <c r="E371" s="6" t="s">
        <v>63</v>
      </c>
      <c r="F371" s="35" t="str">
        <f>IFERROR(+VLOOKUP(G371,EMPRESAS!B:C,2,0),"-")</f>
        <v>MARIA_ELENA</v>
      </c>
      <c r="G371" s="28" t="s">
        <v>109</v>
      </c>
      <c r="H371" s="28" t="s">
        <v>7</v>
      </c>
      <c r="I371" s="34">
        <v>825</v>
      </c>
      <c r="J371" s="7">
        <f t="shared" si="5"/>
        <v>138.64505363299486</v>
      </c>
    </row>
    <row r="372" spans="5:10" x14ac:dyDescent="0.25">
      <c r="E372" s="6" t="s">
        <v>63</v>
      </c>
      <c r="F372" s="35" t="str">
        <f>IFERROR(+VLOOKUP(G372,EMPRESAS!B:C,2,0),"-")</f>
        <v>MARIA_ELENA</v>
      </c>
      <c r="G372" s="28" t="s">
        <v>109</v>
      </c>
      <c r="H372" s="28" t="s">
        <v>3</v>
      </c>
      <c r="I372" s="34">
        <v>704513</v>
      </c>
      <c r="J372" s="7">
        <f t="shared" si="5"/>
        <v>0</v>
      </c>
    </row>
    <row r="373" spans="5:10" x14ac:dyDescent="0.25">
      <c r="E373" s="6" t="s">
        <v>63</v>
      </c>
      <c r="F373" s="35" t="str">
        <f>IFERROR(+VLOOKUP(G373,EMPRESAS!B:C,2,0),"-")</f>
        <v>MARIA_ELENA</v>
      </c>
      <c r="G373" s="28" t="s">
        <v>109</v>
      </c>
      <c r="H373" s="28" t="s">
        <v>8</v>
      </c>
      <c r="I373" s="34">
        <v>10075</v>
      </c>
      <c r="J373" s="7">
        <f t="shared" si="5"/>
        <v>0</v>
      </c>
    </row>
    <row r="374" spans="5:10" x14ac:dyDescent="0.25">
      <c r="E374" s="6" t="s">
        <v>63</v>
      </c>
      <c r="F374" s="35" t="str">
        <f>IFERROR(+VLOOKUP(G374,EMPRESAS!B:C,2,0),"-")</f>
        <v>WPD_MALLECO</v>
      </c>
      <c r="G374" s="28" t="s">
        <v>110</v>
      </c>
      <c r="H374" s="28" t="s">
        <v>6</v>
      </c>
      <c r="I374" s="34">
        <v>491713</v>
      </c>
      <c r="J374" s="7">
        <f t="shared" si="5"/>
        <v>0</v>
      </c>
    </row>
    <row r="375" spans="5:10" x14ac:dyDescent="0.25">
      <c r="E375" s="6" t="s">
        <v>63</v>
      </c>
      <c r="F375" s="35" t="str">
        <f>IFERROR(+VLOOKUP(G375,EMPRESAS!B:C,2,0),"-")</f>
        <v>WPD_MALLECO</v>
      </c>
      <c r="G375" s="28" t="s">
        <v>110</v>
      </c>
      <c r="H375" s="28" t="s">
        <v>4</v>
      </c>
      <c r="I375" s="34">
        <v>459502</v>
      </c>
      <c r="J375" s="7">
        <f t="shared" si="5"/>
        <v>0</v>
      </c>
    </row>
    <row r="376" spans="5:10" x14ac:dyDescent="0.25">
      <c r="E376" s="6" t="s">
        <v>63</v>
      </c>
      <c r="F376" s="35" t="str">
        <f>IFERROR(+VLOOKUP(G376,EMPRESAS!B:C,2,0),"-")</f>
        <v>WPD_MALLECO</v>
      </c>
      <c r="G376" s="28" t="s">
        <v>110</v>
      </c>
      <c r="H376" s="28" t="s">
        <v>5</v>
      </c>
      <c r="I376" s="34">
        <v>975703</v>
      </c>
      <c r="J376" s="7">
        <f t="shared" si="5"/>
        <v>0</v>
      </c>
    </row>
    <row r="377" spans="5:10" x14ac:dyDescent="0.25">
      <c r="E377" s="6" t="s">
        <v>63</v>
      </c>
      <c r="F377" s="35" t="str">
        <f>IFERROR(+VLOOKUP(G377,EMPRESAS!B:C,2,0),"-")</f>
        <v>WPD_MALLECO</v>
      </c>
      <c r="G377" s="28" t="s">
        <v>110</v>
      </c>
      <c r="H377" s="28" t="s">
        <v>9</v>
      </c>
      <c r="I377" s="34">
        <v>1069</v>
      </c>
      <c r="J377" s="7">
        <f t="shared" si="5"/>
        <v>124.67506120812256</v>
      </c>
    </row>
    <row r="378" spans="5:10" x14ac:dyDescent="0.25">
      <c r="E378" s="6" t="s">
        <v>63</v>
      </c>
      <c r="F378" s="35" t="str">
        <f>IFERROR(+VLOOKUP(G378,EMPRESAS!B:C,2,0),"-")</f>
        <v>WPD_MALLECO</v>
      </c>
      <c r="G378" s="28" t="s">
        <v>110</v>
      </c>
      <c r="H378" s="28" t="s">
        <v>7</v>
      </c>
      <c r="I378" s="34">
        <v>462</v>
      </c>
      <c r="J378" s="7">
        <f t="shared" si="5"/>
        <v>77.641230034477132</v>
      </c>
    </row>
    <row r="379" spans="5:10" x14ac:dyDescent="0.25">
      <c r="E379" s="6" t="s">
        <v>63</v>
      </c>
      <c r="F379" s="35" t="str">
        <f>IFERROR(+VLOOKUP(G379,EMPRESAS!B:C,2,0),"-")</f>
        <v>WPD_MALLECO</v>
      </c>
      <c r="G379" s="28" t="s">
        <v>110</v>
      </c>
      <c r="H379" s="28" t="s">
        <v>3</v>
      </c>
      <c r="I379" s="34">
        <v>370396</v>
      </c>
      <c r="J379" s="7">
        <f t="shared" si="5"/>
        <v>0</v>
      </c>
    </row>
    <row r="380" spans="5:10" x14ac:dyDescent="0.25">
      <c r="E380" s="6" t="s">
        <v>63</v>
      </c>
      <c r="F380" s="35" t="str">
        <f>IFERROR(+VLOOKUP(G380,EMPRESAS!B:C,2,0),"-")</f>
        <v>WPD_MALLECO</v>
      </c>
      <c r="G380" s="28" t="s">
        <v>110</v>
      </c>
      <c r="H380" s="28" t="s">
        <v>8</v>
      </c>
      <c r="I380" s="34">
        <v>5380</v>
      </c>
      <c r="J380" s="7">
        <f t="shared" si="5"/>
        <v>0</v>
      </c>
    </row>
    <row r="381" spans="5:10" x14ac:dyDescent="0.25">
      <c r="E381" s="6" t="s">
        <v>63</v>
      </c>
      <c r="F381" s="35" t="str">
        <f>IFERROR(+VLOOKUP(G381,EMPRESAS!B:C,2,0),"-")</f>
        <v>WPD_MALLECO</v>
      </c>
      <c r="G381" s="28" t="s">
        <v>111</v>
      </c>
      <c r="H381" s="28" t="s">
        <v>6</v>
      </c>
      <c r="I381" s="34">
        <v>983425</v>
      </c>
      <c r="J381" s="7">
        <f t="shared" si="5"/>
        <v>0</v>
      </c>
    </row>
    <row r="382" spans="5:10" x14ac:dyDescent="0.25">
      <c r="E382" s="6" t="s">
        <v>63</v>
      </c>
      <c r="F382" s="35" t="str">
        <f>IFERROR(+VLOOKUP(G382,EMPRESAS!B:C,2,0),"-")</f>
        <v>WPD_MALLECO</v>
      </c>
      <c r="G382" s="28" t="s">
        <v>111</v>
      </c>
      <c r="H382" s="28" t="s">
        <v>4</v>
      </c>
      <c r="I382" s="34">
        <v>919003</v>
      </c>
      <c r="J382" s="7">
        <f t="shared" si="5"/>
        <v>0</v>
      </c>
    </row>
    <row r="383" spans="5:10" x14ac:dyDescent="0.25">
      <c r="E383" s="6" t="s">
        <v>63</v>
      </c>
      <c r="F383" s="35" t="str">
        <f>IFERROR(+VLOOKUP(G383,EMPRESAS!B:C,2,0),"-")</f>
        <v>WPD_MALLECO</v>
      </c>
      <c r="G383" s="28" t="s">
        <v>111</v>
      </c>
      <c r="H383" s="28" t="s">
        <v>5</v>
      </c>
      <c r="I383" s="34">
        <v>1951407</v>
      </c>
      <c r="J383" s="7">
        <f t="shared" si="5"/>
        <v>0</v>
      </c>
    </row>
    <row r="384" spans="5:10" x14ac:dyDescent="0.25">
      <c r="E384" s="6" t="s">
        <v>63</v>
      </c>
      <c r="F384" s="35" t="str">
        <f>IFERROR(+VLOOKUP(G384,EMPRESAS!B:C,2,0),"-")</f>
        <v>WPD_MALLECO</v>
      </c>
      <c r="G384" s="28" t="s">
        <v>111</v>
      </c>
      <c r="H384" s="28" t="s">
        <v>9</v>
      </c>
      <c r="I384" s="34">
        <v>2139</v>
      </c>
      <c r="J384" s="7">
        <f t="shared" si="5"/>
        <v>249.46675016293185</v>
      </c>
    </row>
    <row r="385" spans="5:10" x14ac:dyDescent="0.25">
      <c r="E385" s="6" t="s">
        <v>63</v>
      </c>
      <c r="F385" s="35" t="str">
        <f>IFERROR(+VLOOKUP(G385,EMPRESAS!B:C,2,0),"-")</f>
        <v>WPD_MALLECO</v>
      </c>
      <c r="G385" s="28" t="s">
        <v>111</v>
      </c>
      <c r="H385" s="28" t="s">
        <v>7</v>
      </c>
      <c r="I385" s="34">
        <v>924</v>
      </c>
      <c r="J385" s="7">
        <f t="shared" si="5"/>
        <v>155.28246006895426</v>
      </c>
    </row>
    <row r="386" spans="5:10" x14ac:dyDescent="0.25">
      <c r="E386" s="6" t="s">
        <v>63</v>
      </c>
      <c r="F386" s="35" t="str">
        <f>IFERROR(+VLOOKUP(G386,EMPRESAS!B:C,2,0),"-")</f>
        <v>WPD_MALLECO</v>
      </c>
      <c r="G386" s="28" t="s">
        <v>111</v>
      </c>
      <c r="H386" s="28" t="s">
        <v>3</v>
      </c>
      <c r="I386" s="34">
        <v>740792</v>
      </c>
      <c r="J386" s="7">
        <f t="shared" si="5"/>
        <v>0</v>
      </c>
    </row>
    <row r="387" spans="5:10" x14ac:dyDescent="0.25">
      <c r="E387" s="6" t="s">
        <v>63</v>
      </c>
      <c r="F387" s="35" t="str">
        <f>IFERROR(+VLOOKUP(G387,EMPRESAS!B:C,2,0),"-")</f>
        <v>WPD_MALLECO</v>
      </c>
      <c r="G387" s="28" t="s">
        <v>111</v>
      </c>
      <c r="H387" s="28" t="s">
        <v>8</v>
      </c>
      <c r="I387" s="34">
        <v>10761</v>
      </c>
      <c r="J387" s="7">
        <f t="shared" si="5"/>
        <v>0</v>
      </c>
    </row>
    <row r="388" spans="5:10" x14ac:dyDescent="0.25">
      <c r="E388" s="6" t="s">
        <v>63</v>
      </c>
      <c r="F388" s="35" t="str">
        <f>IFERROR(+VLOOKUP(G388,EMPRESAS!B:C,2,0),"-")</f>
        <v>WPD_MALLECO</v>
      </c>
      <c r="G388" s="28" t="s">
        <v>112</v>
      </c>
      <c r="H388" s="28" t="s">
        <v>6</v>
      </c>
      <c r="I388" s="34">
        <v>81252</v>
      </c>
      <c r="J388" s="7">
        <f t="shared" ref="J388:J451" si="6">I388/VLOOKUP(H388,$A$3:$B$9,2,0)*VLOOKUP(H388,$A$3:$C$9,3,0)</f>
        <v>0</v>
      </c>
    </row>
    <row r="389" spans="5:10" x14ac:dyDescent="0.25">
      <c r="E389" s="6" t="s">
        <v>63</v>
      </c>
      <c r="F389" s="35" t="str">
        <f>IFERROR(+VLOOKUP(G389,EMPRESAS!B:C,2,0),"-")</f>
        <v>WPD_MALLECO</v>
      </c>
      <c r="G389" s="28" t="s">
        <v>112</v>
      </c>
      <c r="H389" s="28" t="s">
        <v>4</v>
      </c>
      <c r="I389" s="34">
        <v>76342</v>
      </c>
      <c r="J389" s="7">
        <f t="shared" si="6"/>
        <v>0</v>
      </c>
    </row>
    <row r="390" spans="5:10" x14ac:dyDescent="0.25">
      <c r="E390" s="6" t="s">
        <v>63</v>
      </c>
      <c r="F390" s="35" t="str">
        <f>IFERROR(+VLOOKUP(G390,EMPRESAS!B:C,2,0),"-")</f>
        <v>WPD_MALLECO</v>
      </c>
      <c r="G390" s="28" t="s">
        <v>112</v>
      </c>
      <c r="H390" s="28" t="s">
        <v>5</v>
      </c>
      <c r="I390" s="34">
        <v>162599</v>
      </c>
      <c r="J390" s="7">
        <f t="shared" si="6"/>
        <v>0</v>
      </c>
    </row>
    <row r="391" spans="5:10" x14ac:dyDescent="0.25">
      <c r="E391" s="6" t="s">
        <v>63</v>
      </c>
      <c r="F391" s="35" t="str">
        <f>IFERROR(+VLOOKUP(G391,EMPRESAS!B:C,2,0),"-")</f>
        <v>WPD_MALLECO</v>
      </c>
      <c r="G391" s="28" t="s">
        <v>112</v>
      </c>
      <c r="H391" s="28" t="s">
        <v>9</v>
      </c>
      <c r="I391" s="34">
        <v>203</v>
      </c>
      <c r="J391" s="7">
        <f t="shared" si="6"/>
        <v>23.675432577407747</v>
      </c>
    </row>
    <row r="392" spans="5:10" x14ac:dyDescent="0.25">
      <c r="E392" s="6" t="s">
        <v>63</v>
      </c>
      <c r="F392" s="35" t="str">
        <f>IFERROR(+VLOOKUP(G392,EMPRESAS!B:C,2,0),"-")</f>
        <v>WPD_MALLECO</v>
      </c>
      <c r="G392" s="28" t="s">
        <v>112</v>
      </c>
      <c r="H392" s="28" t="s">
        <v>7</v>
      </c>
      <c r="I392" s="34">
        <v>87</v>
      </c>
      <c r="J392" s="7">
        <f t="shared" si="6"/>
        <v>14.620751110388548</v>
      </c>
    </row>
    <row r="393" spans="5:10" x14ac:dyDescent="0.25">
      <c r="E393" s="6" t="s">
        <v>63</v>
      </c>
      <c r="F393" s="35" t="str">
        <f>IFERROR(+VLOOKUP(G393,EMPRESAS!B:C,2,0),"-")</f>
        <v>WPD_MALLECO</v>
      </c>
      <c r="G393" s="28" t="s">
        <v>112</v>
      </c>
      <c r="H393" s="28" t="s">
        <v>3</v>
      </c>
      <c r="I393" s="34">
        <v>61168</v>
      </c>
      <c r="J393" s="7">
        <f t="shared" si="6"/>
        <v>0</v>
      </c>
    </row>
    <row r="394" spans="5:10" x14ac:dyDescent="0.25">
      <c r="E394" s="6" t="s">
        <v>63</v>
      </c>
      <c r="F394" s="35" t="str">
        <f>IFERROR(+VLOOKUP(G394,EMPRESAS!B:C,2,0),"-")</f>
        <v>WPD_MALLECO</v>
      </c>
      <c r="G394" s="28" t="s">
        <v>112</v>
      </c>
      <c r="H394" s="28" t="s">
        <v>8</v>
      </c>
      <c r="I394" s="34">
        <v>900</v>
      </c>
      <c r="J394" s="7">
        <f t="shared" si="6"/>
        <v>0</v>
      </c>
    </row>
    <row r="395" spans="5:10" x14ac:dyDescent="0.25">
      <c r="E395" s="6" t="s">
        <v>63</v>
      </c>
      <c r="F395" s="35" t="str">
        <f>IFERROR(+VLOOKUP(G395,EMPRESAS!B:C,2,0),"-")</f>
        <v>WPD_MALLECO</v>
      </c>
      <c r="G395" s="28" t="s">
        <v>113</v>
      </c>
      <c r="H395" s="28" t="s">
        <v>6</v>
      </c>
      <c r="I395" s="34">
        <v>33829</v>
      </c>
      <c r="J395" s="7">
        <f t="shared" si="6"/>
        <v>0</v>
      </c>
    </row>
    <row r="396" spans="5:10" x14ac:dyDescent="0.25">
      <c r="E396" s="6" t="s">
        <v>63</v>
      </c>
      <c r="F396" s="35" t="str">
        <f>IFERROR(+VLOOKUP(G396,EMPRESAS!B:C,2,0),"-")</f>
        <v>WPD_MALLECO</v>
      </c>
      <c r="G396" s="28" t="s">
        <v>113</v>
      </c>
      <c r="H396" s="28" t="s">
        <v>4</v>
      </c>
      <c r="I396" s="34">
        <v>31562</v>
      </c>
      <c r="J396" s="7">
        <f t="shared" si="6"/>
        <v>0</v>
      </c>
    </row>
    <row r="397" spans="5:10" x14ac:dyDescent="0.25">
      <c r="E397" s="6" t="s">
        <v>63</v>
      </c>
      <c r="F397" s="35" t="str">
        <f>IFERROR(+VLOOKUP(G397,EMPRESAS!B:C,2,0),"-")</f>
        <v>WPD_MALLECO</v>
      </c>
      <c r="G397" s="28" t="s">
        <v>113</v>
      </c>
      <c r="H397" s="28" t="s">
        <v>5</v>
      </c>
      <c r="I397" s="34">
        <v>67878</v>
      </c>
      <c r="J397" s="7">
        <f t="shared" si="6"/>
        <v>0</v>
      </c>
    </row>
    <row r="398" spans="5:10" x14ac:dyDescent="0.25">
      <c r="E398" s="6" t="s">
        <v>63</v>
      </c>
      <c r="F398" s="35" t="str">
        <f>IFERROR(+VLOOKUP(G398,EMPRESAS!B:C,2,0),"-")</f>
        <v>WPD_MALLECO</v>
      </c>
      <c r="G398" s="28" t="s">
        <v>113</v>
      </c>
      <c r="H398" s="28" t="s">
        <v>9</v>
      </c>
      <c r="I398" s="34">
        <v>68</v>
      </c>
      <c r="J398" s="7">
        <f t="shared" si="6"/>
        <v>7.9306867746981613</v>
      </c>
    </row>
    <row r="399" spans="5:10" x14ac:dyDescent="0.25">
      <c r="E399" s="6" t="s">
        <v>63</v>
      </c>
      <c r="F399" s="35" t="str">
        <f>IFERROR(+VLOOKUP(G399,EMPRESAS!B:C,2,0),"-")</f>
        <v>WPD_MALLECO</v>
      </c>
      <c r="G399" s="28" t="s">
        <v>113</v>
      </c>
      <c r="H399" s="28" t="s">
        <v>7</v>
      </c>
      <c r="I399" s="34">
        <v>30</v>
      </c>
      <c r="J399" s="7">
        <f t="shared" si="6"/>
        <v>5.0416383139270859</v>
      </c>
    </row>
    <row r="400" spans="5:10" x14ac:dyDescent="0.25">
      <c r="E400" s="6" t="s">
        <v>63</v>
      </c>
      <c r="F400" s="35" t="str">
        <f>IFERROR(+VLOOKUP(G400,EMPRESAS!B:C,2,0),"-")</f>
        <v>WPD_MALLECO</v>
      </c>
      <c r="G400" s="28" t="s">
        <v>113</v>
      </c>
      <c r="H400" s="28" t="s">
        <v>3</v>
      </c>
      <c r="I400" s="34">
        <v>24917</v>
      </c>
      <c r="J400" s="7">
        <f t="shared" si="6"/>
        <v>0</v>
      </c>
    </row>
    <row r="401" spans="5:10" x14ac:dyDescent="0.25">
      <c r="E401" s="6" t="s">
        <v>63</v>
      </c>
      <c r="F401" s="35" t="str">
        <f>IFERROR(+VLOOKUP(G401,EMPRESAS!B:C,2,0),"-")</f>
        <v>WPD_MALLECO</v>
      </c>
      <c r="G401" s="28" t="s">
        <v>113</v>
      </c>
      <c r="H401" s="28" t="s">
        <v>8</v>
      </c>
      <c r="I401" s="34">
        <v>367</v>
      </c>
      <c r="J401" s="7">
        <f t="shared" si="6"/>
        <v>0</v>
      </c>
    </row>
    <row r="402" spans="5:10" x14ac:dyDescent="0.25">
      <c r="E402" s="6" t="s">
        <v>63</v>
      </c>
      <c r="F402" s="35" t="str">
        <f>IFERROR(+VLOOKUP(G402,EMPRESAS!B:C,2,0),"-")</f>
        <v>WPD_MALLECO</v>
      </c>
      <c r="G402" s="28" t="s">
        <v>114</v>
      </c>
      <c r="H402" s="28" t="s">
        <v>6</v>
      </c>
      <c r="I402" s="34">
        <v>203134</v>
      </c>
      <c r="J402" s="7">
        <f t="shared" si="6"/>
        <v>0</v>
      </c>
    </row>
    <row r="403" spans="5:10" x14ac:dyDescent="0.25">
      <c r="E403" s="6" t="s">
        <v>63</v>
      </c>
      <c r="F403" s="35" t="str">
        <f>IFERROR(+VLOOKUP(G403,EMPRESAS!B:C,2,0),"-")</f>
        <v>WPD_MALLECO</v>
      </c>
      <c r="G403" s="28" t="s">
        <v>114</v>
      </c>
      <c r="H403" s="28" t="s">
        <v>4</v>
      </c>
      <c r="I403" s="34">
        <v>190859</v>
      </c>
      <c r="J403" s="7">
        <f t="shared" si="6"/>
        <v>0</v>
      </c>
    </row>
    <row r="404" spans="5:10" x14ac:dyDescent="0.25">
      <c r="E404" s="6" t="s">
        <v>63</v>
      </c>
      <c r="F404" s="35" t="str">
        <f>IFERROR(+VLOOKUP(G404,EMPRESAS!B:C,2,0),"-")</f>
        <v>WPD_MALLECO</v>
      </c>
      <c r="G404" s="28" t="s">
        <v>114</v>
      </c>
      <c r="H404" s="28" t="s">
        <v>5</v>
      </c>
      <c r="I404" s="34">
        <v>406507</v>
      </c>
      <c r="J404" s="7">
        <f t="shared" si="6"/>
        <v>0</v>
      </c>
    </row>
    <row r="405" spans="5:10" x14ac:dyDescent="0.25">
      <c r="E405" s="6" t="s">
        <v>63</v>
      </c>
      <c r="F405" s="35" t="str">
        <f>IFERROR(+VLOOKUP(G405,EMPRESAS!B:C,2,0),"-")</f>
        <v>WPD_MALLECO</v>
      </c>
      <c r="G405" s="28" t="s">
        <v>114</v>
      </c>
      <c r="H405" s="28" t="s">
        <v>9</v>
      </c>
      <c r="I405" s="34">
        <v>507</v>
      </c>
      <c r="J405" s="7">
        <f t="shared" si="6"/>
        <v>59.130267570175995</v>
      </c>
    </row>
    <row r="406" spans="5:10" x14ac:dyDescent="0.25">
      <c r="E406" s="6" t="s">
        <v>63</v>
      </c>
      <c r="F406" s="35" t="str">
        <f>IFERROR(+VLOOKUP(G406,EMPRESAS!B:C,2,0),"-")</f>
        <v>WPD_MALLECO</v>
      </c>
      <c r="G406" s="28" t="s">
        <v>114</v>
      </c>
      <c r="H406" s="28" t="s">
        <v>7</v>
      </c>
      <c r="I406" s="34">
        <v>217</v>
      </c>
      <c r="J406" s="7">
        <f t="shared" si="6"/>
        <v>36.467850470739258</v>
      </c>
    </row>
    <row r="407" spans="5:10" x14ac:dyDescent="0.25">
      <c r="E407" s="6" t="s">
        <v>63</v>
      </c>
      <c r="F407" s="35" t="str">
        <f>IFERROR(+VLOOKUP(G407,EMPRESAS!B:C,2,0),"-")</f>
        <v>WPD_MALLECO</v>
      </c>
      <c r="G407" s="28" t="s">
        <v>114</v>
      </c>
      <c r="H407" s="28" t="s">
        <v>3</v>
      </c>
      <c r="I407" s="34">
        <v>152924</v>
      </c>
      <c r="J407" s="7">
        <f t="shared" si="6"/>
        <v>0</v>
      </c>
    </row>
    <row r="408" spans="5:10" x14ac:dyDescent="0.25">
      <c r="E408" s="6" t="s">
        <v>63</v>
      </c>
      <c r="F408" s="35" t="str">
        <f>IFERROR(+VLOOKUP(G408,EMPRESAS!B:C,2,0),"-")</f>
        <v>WPD_MALLECO</v>
      </c>
      <c r="G408" s="28" t="s">
        <v>114</v>
      </c>
      <c r="H408" s="28" t="s">
        <v>8</v>
      </c>
      <c r="I408" s="34">
        <v>2250</v>
      </c>
      <c r="J408" s="7">
        <f t="shared" si="6"/>
        <v>0</v>
      </c>
    </row>
    <row r="409" spans="5:10" x14ac:dyDescent="0.25">
      <c r="E409" s="6" t="s">
        <v>63</v>
      </c>
      <c r="F409" s="35" t="str">
        <f>IFERROR(+VLOOKUP(G409,EMPRESAS!B:C,2,0),"-")</f>
        <v>WPD_MALLECO</v>
      </c>
      <c r="G409" s="28" t="s">
        <v>115</v>
      </c>
      <c r="H409" s="28" t="s">
        <v>6</v>
      </c>
      <c r="I409" s="34">
        <v>67669</v>
      </c>
      <c r="J409" s="7">
        <f t="shared" si="6"/>
        <v>0</v>
      </c>
    </row>
    <row r="410" spans="5:10" x14ac:dyDescent="0.25">
      <c r="E410" s="6" t="s">
        <v>63</v>
      </c>
      <c r="F410" s="35" t="str">
        <f>IFERROR(+VLOOKUP(G410,EMPRESAS!B:C,2,0),"-")</f>
        <v>WPD_MALLECO</v>
      </c>
      <c r="G410" s="28" t="s">
        <v>115</v>
      </c>
      <c r="H410" s="28" t="s">
        <v>4</v>
      </c>
      <c r="I410" s="34">
        <v>63133</v>
      </c>
      <c r="J410" s="7">
        <f t="shared" si="6"/>
        <v>0</v>
      </c>
    </row>
    <row r="411" spans="5:10" x14ac:dyDescent="0.25">
      <c r="E411" s="6" t="s">
        <v>63</v>
      </c>
      <c r="F411" s="35" t="str">
        <f>IFERROR(+VLOOKUP(G411,EMPRESAS!B:C,2,0),"-")</f>
        <v>WPD_MALLECO</v>
      </c>
      <c r="G411" s="28" t="s">
        <v>115</v>
      </c>
      <c r="H411" s="28" t="s">
        <v>5</v>
      </c>
      <c r="I411" s="34">
        <v>135777</v>
      </c>
      <c r="J411" s="7">
        <f t="shared" si="6"/>
        <v>0</v>
      </c>
    </row>
    <row r="412" spans="5:10" x14ac:dyDescent="0.25">
      <c r="E412" s="6" t="s">
        <v>63</v>
      </c>
      <c r="F412" s="35" t="str">
        <f>IFERROR(+VLOOKUP(G412,EMPRESAS!B:C,2,0),"-")</f>
        <v>WPD_MALLECO</v>
      </c>
      <c r="G412" s="28" t="s">
        <v>115</v>
      </c>
      <c r="H412" s="28" t="s">
        <v>9</v>
      </c>
      <c r="I412" s="34">
        <v>136</v>
      </c>
      <c r="J412" s="7">
        <f t="shared" si="6"/>
        <v>15.861373549396323</v>
      </c>
    </row>
    <row r="413" spans="5:10" x14ac:dyDescent="0.25">
      <c r="E413" s="6" t="s">
        <v>63</v>
      </c>
      <c r="F413" s="35" t="str">
        <f>IFERROR(+VLOOKUP(G413,EMPRESAS!B:C,2,0),"-")</f>
        <v>WPD_MALLECO</v>
      </c>
      <c r="G413" s="28" t="s">
        <v>115</v>
      </c>
      <c r="H413" s="28" t="s">
        <v>7</v>
      </c>
      <c r="I413" s="34">
        <v>59</v>
      </c>
      <c r="J413" s="7">
        <f t="shared" si="6"/>
        <v>9.9152220173899366</v>
      </c>
    </row>
    <row r="414" spans="5:10" x14ac:dyDescent="0.25">
      <c r="E414" s="6" t="s">
        <v>63</v>
      </c>
      <c r="F414" s="35" t="str">
        <f>IFERROR(+VLOOKUP(G414,EMPRESAS!B:C,2,0),"-")</f>
        <v>WPD_MALLECO</v>
      </c>
      <c r="G414" s="28" t="s">
        <v>115</v>
      </c>
      <c r="H414" s="28" t="s">
        <v>3</v>
      </c>
      <c r="I414" s="34">
        <v>49842</v>
      </c>
      <c r="J414" s="7">
        <f t="shared" si="6"/>
        <v>0</v>
      </c>
    </row>
    <row r="415" spans="5:10" x14ac:dyDescent="0.25">
      <c r="E415" s="6" t="s">
        <v>63</v>
      </c>
      <c r="F415" s="35" t="str">
        <f>IFERROR(+VLOOKUP(G415,EMPRESAS!B:C,2,0),"-")</f>
        <v>WPD_MALLECO</v>
      </c>
      <c r="G415" s="28" t="s">
        <v>115</v>
      </c>
      <c r="H415" s="28" t="s">
        <v>8</v>
      </c>
      <c r="I415" s="34">
        <v>735</v>
      </c>
      <c r="J415" s="7">
        <f t="shared" si="6"/>
        <v>0</v>
      </c>
    </row>
    <row r="416" spans="5:10" x14ac:dyDescent="0.25">
      <c r="E416" s="6" t="s">
        <v>63</v>
      </c>
      <c r="F416" s="35" t="str">
        <f>IFERROR(+VLOOKUP(G416,EMPRESAS!B:C,2,0),"-")</f>
        <v>WPD_NEGRETE</v>
      </c>
      <c r="G416" s="28" t="s">
        <v>116</v>
      </c>
      <c r="H416" s="28" t="s">
        <v>6</v>
      </c>
      <c r="I416" s="34">
        <v>20306</v>
      </c>
      <c r="J416" s="7">
        <f t="shared" si="6"/>
        <v>0</v>
      </c>
    </row>
    <row r="417" spans="5:10" x14ac:dyDescent="0.25">
      <c r="E417" s="6" t="s">
        <v>63</v>
      </c>
      <c r="F417" s="35" t="str">
        <f>IFERROR(+VLOOKUP(G417,EMPRESAS!B:C,2,0),"-")</f>
        <v>WPD_NEGRETE</v>
      </c>
      <c r="G417" s="28" t="s">
        <v>116</v>
      </c>
      <c r="H417" s="28" t="s">
        <v>4</v>
      </c>
      <c r="I417" s="34">
        <v>19079</v>
      </c>
      <c r="J417" s="7">
        <f t="shared" si="6"/>
        <v>0</v>
      </c>
    </row>
    <row r="418" spans="5:10" x14ac:dyDescent="0.25">
      <c r="E418" s="6" t="s">
        <v>63</v>
      </c>
      <c r="F418" s="35" t="str">
        <f>IFERROR(+VLOOKUP(G418,EMPRESAS!B:C,2,0),"-")</f>
        <v>WPD_NEGRETE</v>
      </c>
      <c r="G418" s="28" t="s">
        <v>116</v>
      </c>
      <c r="H418" s="28" t="s">
        <v>5</v>
      </c>
      <c r="I418" s="34">
        <v>40636</v>
      </c>
      <c r="J418" s="7">
        <f t="shared" si="6"/>
        <v>0</v>
      </c>
    </row>
    <row r="419" spans="5:10" x14ac:dyDescent="0.25">
      <c r="E419" s="6" t="s">
        <v>63</v>
      </c>
      <c r="F419" s="35" t="str">
        <f>IFERROR(+VLOOKUP(G419,EMPRESAS!B:C,2,0),"-")</f>
        <v>WPD_NEGRETE</v>
      </c>
      <c r="G419" s="28" t="s">
        <v>116</v>
      </c>
      <c r="H419" s="28" t="s">
        <v>9</v>
      </c>
      <c r="I419" s="34">
        <v>51</v>
      </c>
      <c r="J419" s="7">
        <f t="shared" si="6"/>
        <v>5.9480150810236214</v>
      </c>
    </row>
    <row r="420" spans="5:10" x14ac:dyDescent="0.25">
      <c r="E420" s="6" t="s">
        <v>63</v>
      </c>
      <c r="F420" s="35" t="str">
        <f>IFERROR(+VLOOKUP(G420,EMPRESAS!B:C,2,0),"-")</f>
        <v>WPD_NEGRETE</v>
      </c>
      <c r="G420" s="28" t="s">
        <v>116</v>
      </c>
      <c r="H420" s="28" t="s">
        <v>7</v>
      </c>
      <c r="I420" s="34">
        <v>22</v>
      </c>
      <c r="J420" s="7">
        <f t="shared" si="6"/>
        <v>3.6972014302131959</v>
      </c>
    </row>
    <row r="421" spans="5:10" x14ac:dyDescent="0.25">
      <c r="E421" s="6" t="s">
        <v>63</v>
      </c>
      <c r="F421" s="35" t="str">
        <f>IFERROR(+VLOOKUP(G421,EMPRESAS!B:C,2,0),"-")</f>
        <v>WPD_NEGRETE</v>
      </c>
      <c r="G421" s="28" t="s">
        <v>116</v>
      </c>
      <c r="H421" s="28" t="s">
        <v>3</v>
      </c>
      <c r="I421" s="34">
        <v>15287</v>
      </c>
      <c r="J421" s="7">
        <f t="shared" si="6"/>
        <v>0</v>
      </c>
    </row>
    <row r="422" spans="5:10" x14ac:dyDescent="0.25">
      <c r="E422" s="6" t="s">
        <v>63</v>
      </c>
      <c r="F422" s="35" t="str">
        <f>IFERROR(+VLOOKUP(G422,EMPRESAS!B:C,2,0),"-")</f>
        <v>WPD_NEGRETE</v>
      </c>
      <c r="G422" s="28" t="s">
        <v>116</v>
      </c>
      <c r="H422" s="28" t="s">
        <v>8</v>
      </c>
      <c r="I422" s="34">
        <v>225</v>
      </c>
      <c r="J422" s="7">
        <f t="shared" si="6"/>
        <v>0</v>
      </c>
    </row>
    <row r="423" spans="5:10" x14ac:dyDescent="0.25">
      <c r="E423" s="6" t="s">
        <v>63</v>
      </c>
      <c r="F423" s="35" t="str">
        <f>IFERROR(+VLOOKUP(G423,EMPRESAS!B:C,2,0),"-")</f>
        <v>WPD_NEGRETE</v>
      </c>
      <c r="G423" s="28" t="s">
        <v>117</v>
      </c>
      <c r="H423" s="28" t="s">
        <v>6</v>
      </c>
      <c r="I423" s="34">
        <v>16930</v>
      </c>
      <c r="J423" s="7">
        <f t="shared" si="6"/>
        <v>0</v>
      </c>
    </row>
    <row r="424" spans="5:10" x14ac:dyDescent="0.25">
      <c r="E424" s="6" t="s">
        <v>63</v>
      </c>
      <c r="F424" s="35" t="str">
        <f>IFERROR(+VLOOKUP(G424,EMPRESAS!B:C,2,0),"-")</f>
        <v>WPD_NEGRETE</v>
      </c>
      <c r="G424" s="28" t="s">
        <v>117</v>
      </c>
      <c r="H424" s="28" t="s">
        <v>4</v>
      </c>
      <c r="I424" s="34">
        <v>15795</v>
      </c>
      <c r="J424" s="7">
        <f t="shared" si="6"/>
        <v>0</v>
      </c>
    </row>
    <row r="425" spans="5:10" x14ac:dyDescent="0.25">
      <c r="E425" s="6" t="s">
        <v>63</v>
      </c>
      <c r="F425" s="35" t="str">
        <f>IFERROR(+VLOOKUP(G425,EMPRESAS!B:C,2,0),"-")</f>
        <v>WPD_NEGRETE</v>
      </c>
      <c r="G425" s="28" t="s">
        <v>117</v>
      </c>
      <c r="H425" s="28" t="s">
        <v>5</v>
      </c>
      <c r="I425" s="34">
        <v>33969</v>
      </c>
      <c r="J425" s="7">
        <f t="shared" si="6"/>
        <v>0</v>
      </c>
    </row>
    <row r="426" spans="5:10" x14ac:dyDescent="0.25">
      <c r="E426" s="6" t="s">
        <v>63</v>
      </c>
      <c r="F426" s="35" t="str">
        <f>IFERROR(+VLOOKUP(G426,EMPRESAS!B:C,2,0),"-")</f>
        <v>WPD_NEGRETE</v>
      </c>
      <c r="G426" s="28" t="s">
        <v>117</v>
      </c>
      <c r="H426" s="28" t="s">
        <v>9</v>
      </c>
      <c r="I426" s="34">
        <v>34</v>
      </c>
      <c r="J426" s="7">
        <f t="shared" si="6"/>
        <v>3.9653433873490807</v>
      </c>
    </row>
    <row r="427" spans="5:10" x14ac:dyDescent="0.25">
      <c r="E427" s="6" t="s">
        <v>63</v>
      </c>
      <c r="F427" s="35" t="str">
        <f>IFERROR(+VLOOKUP(G427,EMPRESAS!B:C,2,0),"-")</f>
        <v>WPD_NEGRETE</v>
      </c>
      <c r="G427" s="28" t="s">
        <v>117</v>
      </c>
      <c r="H427" s="28" t="s">
        <v>7</v>
      </c>
      <c r="I427" s="34">
        <v>15</v>
      </c>
      <c r="J427" s="7">
        <f t="shared" si="6"/>
        <v>2.520819156963543</v>
      </c>
    </row>
    <row r="428" spans="5:10" x14ac:dyDescent="0.25">
      <c r="E428" s="6" t="s">
        <v>63</v>
      </c>
      <c r="F428" s="35" t="str">
        <f>IFERROR(+VLOOKUP(G428,EMPRESAS!B:C,2,0),"-")</f>
        <v>WPD_NEGRETE</v>
      </c>
      <c r="G428" s="28" t="s">
        <v>117</v>
      </c>
      <c r="H428" s="28" t="s">
        <v>3</v>
      </c>
      <c r="I428" s="34">
        <v>12470</v>
      </c>
      <c r="J428" s="7">
        <f t="shared" si="6"/>
        <v>0</v>
      </c>
    </row>
    <row r="429" spans="5:10" x14ac:dyDescent="0.25">
      <c r="E429" s="6" t="s">
        <v>63</v>
      </c>
      <c r="F429" s="35" t="str">
        <f>IFERROR(+VLOOKUP(G429,EMPRESAS!B:C,2,0),"-")</f>
        <v>WPD_NEGRETE</v>
      </c>
      <c r="G429" s="28" t="s">
        <v>117</v>
      </c>
      <c r="H429" s="28" t="s">
        <v>8</v>
      </c>
      <c r="I429" s="34">
        <v>184</v>
      </c>
      <c r="J429" s="7">
        <f t="shared" si="6"/>
        <v>0</v>
      </c>
    </row>
    <row r="430" spans="5:10" x14ac:dyDescent="0.25">
      <c r="E430" s="6" t="s">
        <v>63</v>
      </c>
      <c r="F430" s="35" t="str">
        <f>IFERROR(+VLOOKUP(G430,EMPRESAS!B:C,2,0),"-")</f>
        <v>WPD_NEGRETE</v>
      </c>
      <c r="G430" s="28" t="s">
        <v>118</v>
      </c>
      <c r="H430" s="28" t="s">
        <v>6</v>
      </c>
      <c r="I430" s="34">
        <v>280981</v>
      </c>
      <c r="J430" s="7">
        <f t="shared" si="6"/>
        <v>0</v>
      </c>
    </row>
    <row r="431" spans="5:10" x14ac:dyDescent="0.25">
      <c r="E431" s="6" t="s">
        <v>63</v>
      </c>
      <c r="F431" s="35" t="str">
        <f>IFERROR(+VLOOKUP(G431,EMPRESAS!B:C,2,0),"-")</f>
        <v>WPD_NEGRETE</v>
      </c>
      <c r="G431" s="28" t="s">
        <v>118</v>
      </c>
      <c r="H431" s="28" t="s">
        <v>4</v>
      </c>
      <c r="I431" s="34">
        <v>262575</v>
      </c>
      <c r="J431" s="7">
        <f t="shared" si="6"/>
        <v>0</v>
      </c>
    </row>
    <row r="432" spans="5:10" x14ac:dyDescent="0.25">
      <c r="E432" s="6" t="s">
        <v>63</v>
      </c>
      <c r="F432" s="35" t="str">
        <f>IFERROR(+VLOOKUP(G432,EMPRESAS!B:C,2,0),"-")</f>
        <v>WPD_NEGRETE</v>
      </c>
      <c r="G432" s="28" t="s">
        <v>118</v>
      </c>
      <c r="H432" s="28" t="s">
        <v>5</v>
      </c>
      <c r="I432" s="34">
        <v>557550</v>
      </c>
      <c r="J432" s="7">
        <f t="shared" si="6"/>
        <v>0</v>
      </c>
    </row>
    <row r="433" spans="5:10" x14ac:dyDescent="0.25">
      <c r="E433" s="6" t="s">
        <v>63</v>
      </c>
      <c r="F433" s="35" t="str">
        <f>IFERROR(+VLOOKUP(G433,EMPRESAS!B:C,2,0),"-")</f>
        <v>WPD_NEGRETE</v>
      </c>
      <c r="G433" s="28" t="s">
        <v>118</v>
      </c>
      <c r="H433" s="28" t="s">
        <v>9</v>
      </c>
      <c r="I433" s="34">
        <v>611</v>
      </c>
      <c r="J433" s="7">
        <f t="shared" si="6"/>
        <v>71.259553225596719</v>
      </c>
    </row>
    <row r="434" spans="5:10" x14ac:dyDescent="0.25">
      <c r="E434" s="6" t="s">
        <v>63</v>
      </c>
      <c r="F434" s="35" t="str">
        <f>IFERROR(+VLOOKUP(G434,EMPRESAS!B:C,2,0),"-")</f>
        <v>WPD_NEGRETE</v>
      </c>
      <c r="G434" s="28" t="s">
        <v>118</v>
      </c>
      <c r="H434" s="28" t="s">
        <v>7</v>
      </c>
      <c r="I434" s="34">
        <v>264</v>
      </c>
      <c r="J434" s="7">
        <f t="shared" si="6"/>
        <v>44.366417162558356</v>
      </c>
    </row>
    <row r="435" spans="5:10" x14ac:dyDescent="0.25">
      <c r="E435" s="6" t="s">
        <v>63</v>
      </c>
      <c r="F435" s="35" t="str">
        <f>IFERROR(+VLOOKUP(G435,EMPRESAS!B:C,2,0),"-")</f>
        <v>WPD_NEGRETE</v>
      </c>
      <c r="G435" s="28" t="s">
        <v>118</v>
      </c>
      <c r="H435" s="28" t="s">
        <v>3</v>
      </c>
      <c r="I435" s="34">
        <v>211657</v>
      </c>
      <c r="J435" s="7">
        <f t="shared" si="6"/>
        <v>0</v>
      </c>
    </row>
    <row r="436" spans="5:10" x14ac:dyDescent="0.25">
      <c r="E436" s="6" t="s">
        <v>63</v>
      </c>
      <c r="F436" s="35" t="str">
        <f>IFERROR(+VLOOKUP(G436,EMPRESAS!B:C,2,0),"-")</f>
        <v>WPD_NEGRETE</v>
      </c>
      <c r="G436" s="28" t="s">
        <v>118</v>
      </c>
      <c r="H436" s="28" t="s">
        <v>8</v>
      </c>
      <c r="I436" s="34">
        <v>3074</v>
      </c>
      <c r="J436" s="7">
        <f t="shared" si="6"/>
        <v>0</v>
      </c>
    </row>
    <row r="437" spans="5:10" x14ac:dyDescent="0.25">
      <c r="E437" s="6" t="s">
        <v>63</v>
      </c>
      <c r="F437" s="35" t="str">
        <f>IFERROR(+VLOOKUP(G437,EMPRESAS!B:C,2,0),"-")</f>
        <v>WPD_DUQUECO</v>
      </c>
      <c r="G437" s="28" t="s">
        <v>119</v>
      </c>
      <c r="H437" s="28" t="s">
        <v>6</v>
      </c>
      <c r="I437" s="34">
        <v>16930</v>
      </c>
      <c r="J437" s="7">
        <f t="shared" si="6"/>
        <v>0</v>
      </c>
    </row>
    <row r="438" spans="5:10" x14ac:dyDescent="0.25">
      <c r="E438" s="6" t="s">
        <v>63</v>
      </c>
      <c r="F438" s="35" t="str">
        <f>IFERROR(+VLOOKUP(G438,EMPRESAS!B:C,2,0),"-")</f>
        <v>WPD_DUQUECO</v>
      </c>
      <c r="G438" s="28" t="s">
        <v>119</v>
      </c>
      <c r="H438" s="28" t="s">
        <v>4</v>
      </c>
      <c r="I438" s="34">
        <v>15795</v>
      </c>
      <c r="J438" s="7">
        <f t="shared" si="6"/>
        <v>0</v>
      </c>
    </row>
    <row r="439" spans="5:10" x14ac:dyDescent="0.25">
      <c r="E439" s="6" t="s">
        <v>63</v>
      </c>
      <c r="F439" s="35" t="str">
        <f>IFERROR(+VLOOKUP(G439,EMPRESAS!B:C,2,0),"-")</f>
        <v>WPD_DUQUECO</v>
      </c>
      <c r="G439" s="28" t="s">
        <v>119</v>
      </c>
      <c r="H439" s="28" t="s">
        <v>5</v>
      </c>
      <c r="I439" s="34">
        <v>33969</v>
      </c>
      <c r="J439" s="7">
        <f t="shared" si="6"/>
        <v>0</v>
      </c>
    </row>
    <row r="440" spans="5:10" x14ac:dyDescent="0.25">
      <c r="E440" s="6" t="s">
        <v>63</v>
      </c>
      <c r="F440" s="35" t="str">
        <f>IFERROR(+VLOOKUP(G440,EMPRESAS!B:C,2,0),"-")</f>
        <v>WPD_DUQUECO</v>
      </c>
      <c r="G440" s="28" t="s">
        <v>119</v>
      </c>
      <c r="H440" s="28" t="s">
        <v>9</v>
      </c>
      <c r="I440" s="34">
        <v>34</v>
      </c>
      <c r="J440" s="7">
        <f t="shared" si="6"/>
        <v>3.9653433873490807</v>
      </c>
    </row>
    <row r="441" spans="5:10" x14ac:dyDescent="0.25">
      <c r="E441" s="6" t="s">
        <v>63</v>
      </c>
      <c r="F441" s="35" t="str">
        <f>IFERROR(+VLOOKUP(G441,EMPRESAS!B:C,2,0),"-")</f>
        <v>WPD_DUQUECO</v>
      </c>
      <c r="G441" s="28" t="s">
        <v>119</v>
      </c>
      <c r="H441" s="28" t="s">
        <v>7</v>
      </c>
      <c r="I441" s="34">
        <v>15</v>
      </c>
      <c r="J441" s="7">
        <f t="shared" si="6"/>
        <v>2.520819156963543</v>
      </c>
    </row>
    <row r="442" spans="5:10" x14ac:dyDescent="0.25">
      <c r="E442" s="6" t="s">
        <v>63</v>
      </c>
      <c r="F442" s="35" t="str">
        <f>IFERROR(+VLOOKUP(G442,EMPRESAS!B:C,2,0),"-")</f>
        <v>WPD_DUQUECO</v>
      </c>
      <c r="G442" s="28" t="s">
        <v>119</v>
      </c>
      <c r="H442" s="28" t="s">
        <v>3</v>
      </c>
      <c r="I442" s="34">
        <v>12470</v>
      </c>
      <c r="J442" s="7">
        <f t="shared" si="6"/>
        <v>0</v>
      </c>
    </row>
    <row r="443" spans="5:10" x14ac:dyDescent="0.25">
      <c r="E443" s="6" t="s">
        <v>63</v>
      </c>
      <c r="F443" s="35" t="str">
        <f>IFERROR(+VLOOKUP(G443,EMPRESAS!B:C,2,0),"-")</f>
        <v>WPD_DUQUECO</v>
      </c>
      <c r="G443" s="28" t="s">
        <v>119</v>
      </c>
      <c r="H443" s="28" t="s">
        <v>8</v>
      </c>
      <c r="I443" s="34">
        <v>184</v>
      </c>
      <c r="J443" s="7">
        <f t="shared" si="6"/>
        <v>0</v>
      </c>
    </row>
    <row r="444" spans="5:10" x14ac:dyDescent="0.25">
      <c r="E444" s="6" t="s">
        <v>63</v>
      </c>
      <c r="F444" s="35" t="str">
        <f>IFERROR(+VLOOKUP(G444,EMPRESAS!B:C,2,0),"-")</f>
        <v>WPD_DUQUECO</v>
      </c>
      <c r="G444" s="28" t="s">
        <v>120</v>
      </c>
      <c r="H444" s="28" t="s">
        <v>6</v>
      </c>
      <c r="I444" s="34">
        <v>16910</v>
      </c>
      <c r="J444" s="7">
        <f t="shared" si="6"/>
        <v>0</v>
      </c>
    </row>
    <row r="445" spans="5:10" x14ac:dyDescent="0.25">
      <c r="E445" s="6" t="s">
        <v>63</v>
      </c>
      <c r="F445" s="35" t="str">
        <f>IFERROR(+VLOOKUP(G445,EMPRESAS!B:C,2,0),"-")</f>
        <v>WPD_DUQUECO</v>
      </c>
      <c r="G445" s="28" t="s">
        <v>120</v>
      </c>
      <c r="H445" s="28" t="s">
        <v>4</v>
      </c>
      <c r="I445" s="34">
        <v>15776</v>
      </c>
      <c r="J445" s="7">
        <f t="shared" si="6"/>
        <v>0</v>
      </c>
    </row>
    <row r="446" spans="5:10" x14ac:dyDescent="0.25">
      <c r="E446" s="6" t="s">
        <v>63</v>
      </c>
      <c r="F446" s="35" t="str">
        <f>IFERROR(+VLOOKUP(G446,EMPRESAS!B:C,2,0),"-")</f>
        <v>WPD_DUQUECO</v>
      </c>
      <c r="G446" s="28" t="s">
        <v>120</v>
      </c>
      <c r="H446" s="28" t="s">
        <v>5</v>
      </c>
      <c r="I446" s="34">
        <v>33929</v>
      </c>
      <c r="J446" s="7">
        <f t="shared" si="6"/>
        <v>0</v>
      </c>
    </row>
    <row r="447" spans="5:10" x14ac:dyDescent="0.25">
      <c r="E447" s="6" t="s">
        <v>63</v>
      </c>
      <c r="F447" s="35" t="str">
        <f>IFERROR(+VLOOKUP(G447,EMPRESAS!B:C,2,0),"-")</f>
        <v>WPD_DUQUECO</v>
      </c>
      <c r="G447" s="28" t="s">
        <v>120</v>
      </c>
      <c r="H447" s="28" t="s">
        <v>9</v>
      </c>
      <c r="I447" s="34">
        <v>34</v>
      </c>
      <c r="J447" s="7">
        <f t="shared" si="6"/>
        <v>3.9653433873490807</v>
      </c>
    </row>
    <row r="448" spans="5:10" x14ac:dyDescent="0.25">
      <c r="E448" s="6" t="s">
        <v>63</v>
      </c>
      <c r="F448" s="35" t="str">
        <f>IFERROR(+VLOOKUP(G448,EMPRESAS!B:C,2,0),"-")</f>
        <v>WPD_DUQUECO</v>
      </c>
      <c r="G448" s="28" t="s">
        <v>120</v>
      </c>
      <c r="H448" s="28" t="s">
        <v>7</v>
      </c>
      <c r="I448" s="34">
        <v>15</v>
      </c>
      <c r="J448" s="7">
        <f t="shared" si="6"/>
        <v>2.520819156963543</v>
      </c>
    </row>
    <row r="449" spans="5:10" x14ac:dyDescent="0.25">
      <c r="E449" s="6" t="s">
        <v>63</v>
      </c>
      <c r="F449" s="35" t="str">
        <f>IFERROR(+VLOOKUP(G449,EMPRESAS!B:C,2,0),"-")</f>
        <v>WPD_DUQUECO</v>
      </c>
      <c r="G449" s="28" t="s">
        <v>120</v>
      </c>
      <c r="H449" s="28" t="s">
        <v>3</v>
      </c>
      <c r="I449" s="34">
        <v>12455</v>
      </c>
      <c r="J449" s="7">
        <f t="shared" si="6"/>
        <v>0</v>
      </c>
    </row>
    <row r="450" spans="5:10" x14ac:dyDescent="0.25">
      <c r="E450" s="6" t="s">
        <v>63</v>
      </c>
      <c r="F450" s="35" t="str">
        <f>IFERROR(+VLOOKUP(G450,EMPRESAS!B:C,2,0),"-")</f>
        <v>WPD_DUQUECO</v>
      </c>
      <c r="G450" s="28" t="s">
        <v>120</v>
      </c>
      <c r="H450" s="28" t="s">
        <v>8</v>
      </c>
      <c r="I450" s="34">
        <v>184</v>
      </c>
      <c r="J450" s="7">
        <f t="shared" si="6"/>
        <v>0</v>
      </c>
    </row>
    <row r="451" spans="5:10" x14ac:dyDescent="0.25">
      <c r="E451" s="6" t="s">
        <v>63</v>
      </c>
      <c r="F451" s="35" t="str">
        <f>IFERROR(+VLOOKUP(G451,EMPRESAS!B:C,2,0),"-")</f>
        <v>-</v>
      </c>
      <c r="G451" s="28" t="s">
        <v>85</v>
      </c>
      <c r="H451" s="28" t="s">
        <v>6</v>
      </c>
      <c r="I451" s="34">
        <v>0</v>
      </c>
      <c r="J451" s="7">
        <f t="shared" si="6"/>
        <v>0</v>
      </c>
    </row>
    <row r="452" spans="5:10" x14ac:dyDescent="0.25">
      <c r="E452" s="6" t="s">
        <v>63</v>
      </c>
      <c r="F452" s="35" t="str">
        <f>IFERROR(+VLOOKUP(G452,EMPRESAS!B:C,2,0),"-")</f>
        <v>-</v>
      </c>
      <c r="G452" s="28" t="s">
        <v>85</v>
      </c>
      <c r="H452" s="28" t="s">
        <v>4</v>
      </c>
      <c r="I452" s="34">
        <v>0</v>
      </c>
      <c r="J452" s="7">
        <f t="shared" ref="J452:J457" si="7">I452/VLOOKUP(H452,$A$3:$B$9,2,0)*VLOOKUP(H452,$A$3:$C$9,3,0)</f>
        <v>0</v>
      </c>
    </row>
    <row r="453" spans="5:10" x14ac:dyDescent="0.25">
      <c r="E453" s="6" t="s">
        <v>63</v>
      </c>
      <c r="F453" s="35" t="str">
        <f>IFERROR(+VLOOKUP(G453,EMPRESAS!B:C,2,0),"-")</f>
        <v>-</v>
      </c>
      <c r="G453" s="28" t="s">
        <v>85</v>
      </c>
      <c r="H453" s="28" t="s">
        <v>5</v>
      </c>
      <c r="I453" s="34">
        <v>0</v>
      </c>
      <c r="J453" s="7">
        <f t="shared" si="7"/>
        <v>0</v>
      </c>
    </row>
    <row r="454" spans="5:10" x14ac:dyDescent="0.25">
      <c r="E454" s="6" t="s">
        <v>63</v>
      </c>
      <c r="F454" s="35" t="str">
        <f>IFERROR(+VLOOKUP(G454,EMPRESAS!B:C,2,0),"-")</f>
        <v>-</v>
      </c>
      <c r="G454" s="28" t="s">
        <v>85</v>
      </c>
      <c r="H454" s="28" t="s">
        <v>9</v>
      </c>
      <c r="I454" s="34">
        <v>0</v>
      </c>
      <c r="J454" s="7">
        <f t="shared" si="7"/>
        <v>0</v>
      </c>
    </row>
    <row r="455" spans="5:10" x14ac:dyDescent="0.25">
      <c r="E455" s="6" t="s">
        <v>63</v>
      </c>
      <c r="F455" s="35" t="str">
        <f>IFERROR(+VLOOKUP(G455,EMPRESAS!B:C,2,0),"-")</f>
        <v>-</v>
      </c>
      <c r="G455" s="28" t="s">
        <v>85</v>
      </c>
      <c r="H455" s="28" t="s">
        <v>7</v>
      </c>
      <c r="I455" s="34">
        <v>0</v>
      </c>
      <c r="J455" s="7">
        <f t="shared" si="7"/>
        <v>0</v>
      </c>
    </row>
    <row r="456" spans="5:10" x14ac:dyDescent="0.25">
      <c r="E456" s="6" t="s">
        <v>63</v>
      </c>
      <c r="F456" s="35" t="str">
        <f>IFERROR(+VLOOKUP(G456,EMPRESAS!B:C,2,0),"-")</f>
        <v>-</v>
      </c>
      <c r="G456" s="28" t="s">
        <v>85</v>
      </c>
      <c r="H456" s="28" t="s">
        <v>3</v>
      </c>
      <c r="I456" s="34">
        <v>0</v>
      </c>
      <c r="J456" s="7">
        <f t="shared" si="7"/>
        <v>0</v>
      </c>
    </row>
    <row r="457" spans="5:10" x14ac:dyDescent="0.25">
      <c r="E457" s="6" t="s">
        <v>63</v>
      </c>
      <c r="F457" s="35" t="str">
        <f>IFERROR(+VLOOKUP(G457,EMPRESAS!B:C,2,0),"-")</f>
        <v>-</v>
      </c>
      <c r="G457" s="28" t="s">
        <v>85</v>
      </c>
      <c r="H457" s="28" t="s">
        <v>8</v>
      </c>
      <c r="I457" s="34">
        <v>0</v>
      </c>
      <c r="J457" s="7">
        <f t="shared" si="7"/>
        <v>0</v>
      </c>
    </row>
    <row r="459" spans="5:10" x14ac:dyDescent="0.25">
      <c r="I459" s="36">
        <f>+SUM(I3:I457)</f>
        <v>781139906</v>
      </c>
      <c r="J459" s="36">
        <f>+SUM(J3:J457)</f>
        <v>68581.748680498014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1"/>
  <sheetViews>
    <sheetView topLeftCell="A19" workbookViewId="0">
      <selection activeCell="B38" sqref="B38"/>
    </sheetView>
  </sheetViews>
  <sheetFormatPr baseColWidth="10" defaultRowHeight="15" x14ac:dyDescent="0.25"/>
  <cols>
    <col min="1" max="1" width="17.5703125" bestFit="1" customWidth="1"/>
    <col min="2" max="2" width="27.85546875" bestFit="1" customWidth="1"/>
    <col min="3" max="3" width="30.5703125" bestFit="1" customWidth="1"/>
    <col min="4" max="4" width="25.7109375" bestFit="1" customWidth="1"/>
    <col min="5" max="5" width="30.140625" bestFit="1" customWidth="1"/>
    <col min="6" max="7" width="27.42578125" bestFit="1" customWidth="1"/>
    <col min="8" max="8" width="30.140625" bestFit="1" customWidth="1"/>
    <col min="9" max="9" width="29.28515625" bestFit="1" customWidth="1"/>
    <col min="10" max="10" width="28" bestFit="1" customWidth="1"/>
    <col min="11" max="11" width="27.7109375" bestFit="1" customWidth="1"/>
    <col min="12" max="12" width="27.140625" bestFit="1" customWidth="1"/>
    <col min="13" max="13" width="25.85546875" bestFit="1" customWidth="1"/>
    <col min="14" max="14" width="25.140625" bestFit="1" customWidth="1"/>
    <col min="15" max="15" width="28.5703125" bestFit="1" customWidth="1"/>
    <col min="16" max="16" width="27.28515625" bestFit="1" customWidth="1"/>
    <col min="17" max="17" width="25.85546875" bestFit="1" customWidth="1"/>
    <col min="18" max="18" width="29" bestFit="1" customWidth="1"/>
    <col min="19" max="19" width="32.42578125" bestFit="1" customWidth="1"/>
    <col min="20" max="20" width="30.42578125" bestFit="1" customWidth="1"/>
    <col min="21" max="21" width="32.7109375" bestFit="1" customWidth="1"/>
    <col min="22" max="22" width="27.85546875" bestFit="1" customWidth="1"/>
    <col min="23" max="23" width="28.42578125" bestFit="1" customWidth="1"/>
    <col min="24" max="24" width="25.7109375" bestFit="1" customWidth="1"/>
    <col min="25" max="25" width="27.42578125" bestFit="1" customWidth="1"/>
    <col min="26" max="26" width="30.140625" bestFit="1" customWidth="1"/>
    <col min="27" max="27" width="26.5703125" bestFit="1" customWidth="1"/>
    <col min="28" max="28" width="27.140625" bestFit="1" customWidth="1"/>
    <col min="29" max="29" width="26.5703125" bestFit="1" customWidth="1"/>
  </cols>
  <sheetData>
    <row r="1" spans="1:8" x14ac:dyDescent="0.25">
      <c r="A1" s="16" t="s">
        <v>1</v>
      </c>
      <c r="B1" t="s">
        <v>94</v>
      </c>
    </row>
    <row r="3" spans="1:8" x14ac:dyDescent="0.25">
      <c r="A3" s="16" t="s">
        <v>123</v>
      </c>
      <c r="B3" t="s">
        <v>89</v>
      </c>
      <c r="C3" t="s">
        <v>88</v>
      </c>
      <c r="D3" t="s">
        <v>87</v>
      </c>
      <c r="E3" t="s">
        <v>90</v>
      </c>
      <c r="F3" t="s">
        <v>93</v>
      </c>
      <c r="G3" t="s">
        <v>91</v>
      </c>
      <c r="H3" t="s">
        <v>92</v>
      </c>
    </row>
    <row r="4" spans="1:8" x14ac:dyDescent="0.25">
      <c r="A4" s="30">
        <v>44256</v>
      </c>
      <c r="B4" s="36">
        <v>0</v>
      </c>
      <c r="C4" s="36">
        <v>0</v>
      </c>
      <c r="D4" s="36">
        <v>0</v>
      </c>
      <c r="E4" s="36">
        <v>0</v>
      </c>
      <c r="F4" s="36">
        <v>2.8424538142309261</v>
      </c>
      <c r="G4" s="36">
        <v>0</v>
      </c>
      <c r="H4" s="36">
        <v>4.9141394517932238</v>
      </c>
    </row>
    <row r="5" spans="1:8" x14ac:dyDescent="0.25">
      <c r="A5" s="30">
        <v>44257</v>
      </c>
      <c r="B5" s="36">
        <v>0</v>
      </c>
      <c r="C5" s="36">
        <v>0</v>
      </c>
      <c r="D5" s="36">
        <v>0</v>
      </c>
      <c r="E5" s="36">
        <v>0</v>
      </c>
      <c r="F5" s="36">
        <v>2.482005340544903</v>
      </c>
      <c r="G5" s="36">
        <v>0</v>
      </c>
      <c r="H5" s="36">
        <v>4.2334762307136353</v>
      </c>
    </row>
    <row r="6" spans="1:8" x14ac:dyDescent="0.25">
      <c r="A6" s="30">
        <v>44258</v>
      </c>
      <c r="B6" s="36">
        <v>0</v>
      </c>
      <c r="C6" s="36">
        <v>0</v>
      </c>
      <c r="D6" s="36">
        <v>0</v>
      </c>
      <c r="E6" s="36">
        <v>0</v>
      </c>
      <c r="F6" s="36">
        <v>2.891739104604107</v>
      </c>
      <c r="G6" s="36">
        <v>0</v>
      </c>
      <c r="H6" s="36">
        <v>5.2530725245403707</v>
      </c>
    </row>
    <row r="7" spans="1:8" x14ac:dyDescent="0.25">
      <c r="A7" s="30">
        <v>44259</v>
      </c>
      <c r="B7" s="36">
        <v>0</v>
      </c>
      <c r="C7" s="36">
        <v>0</v>
      </c>
      <c r="D7" s="36">
        <v>0</v>
      </c>
      <c r="E7" s="36">
        <v>0</v>
      </c>
      <c r="F7" s="36">
        <v>1.2759466730836388</v>
      </c>
      <c r="G7" s="36">
        <v>0</v>
      </c>
      <c r="H7" s="36">
        <v>1.8973871266244351</v>
      </c>
    </row>
    <row r="8" spans="1:8" x14ac:dyDescent="0.25">
      <c r="A8" s="30">
        <v>44260</v>
      </c>
      <c r="B8" s="36">
        <v>0</v>
      </c>
      <c r="C8" s="36">
        <v>0</v>
      </c>
      <c r="D8" s="36">
        <v>0</v>
      </c>
      <c r="E8" s="36">
        <v>0</v>
      </c>
      <c r="F8" s="36">
        <v>0.48926758393205677</v>
      </c>
      <c r="G8" s="36">
        <v>0</v>
      </c>
      <c r="H8" s="36">
        <v>0.47360130541861445</v>
      </c>
    </row>
    <row r="9" spans="1:8" x14ac:dyDescent="0.25">
      <c r="A9" s="30">
        <v>44261</v>
      </c>
      <c r="B9" s="36">
        <v>0</v>
      </c>
      <c r="C9" s="36">
        <v>0</v>
      </c>
      <c r="D9" s="36">
        <v>0</v>
      </c>
      <c r="E9" s="36">
        <v>0</v>
      </c>
      <c r="F9" s="36">
        <v>0.10309098736550733</v>
      </c>
      <c r="G9" s="36">
        <v>0</v>
      </c>
      <c r="H9" s="36">
        <v>1.5397326692689145E-2</v>
      </c>
    </row>
    <row r="10" spans="1:8" x14ac:dyDescent="0.25">
      <c r="A10" s="30">
        <v>44263</v>
      </c>
      <c r="B10" s="36">
        <v>0</v>
      </c>
      <c r="C10" s="36">
        <v>0</v>
      </c>
      <c r="D10" s="36">
        <v>0</v>
      </c>
      <c r="E10" s="36">
        <v>0</v>
      </c>
      <c r="F10" s="36">
        <v>1.6704724143948779</v>
      </c>
      <c r="G10" s="36">
        <v>0</v>
      </c>
      <c r="H10" s="36">
        <v>2.8255352890897063</v>
      </c>
    </row>
    <row r="11" spans="1:8" x14ac:dyDescent="0.25">
      <c r="A11" s="30">
        <v>44264</v>
      </c>
      <c r="B11" s="36">
        <v>0</v>
      </c>
      <c r="C11" s="36">
        <v>0</v>
      </c>
      <c r="D11" s="36">
        <v>0</v>
      </c>
      <c r="E11" s="36">
        <v>0</v>
      </c>
      <c r="F11" s="36">
        <v>2.3547377124242139</v>
      </c>
      <c r="G11" s="36">
        <v>0</v>
      </c>
      <c r="H11" s="36">
        <v>4.0072787146815418</v>
      </c>
    </row>
    <row r="12" spans="1:8" x14ac:dyDescent="0.25">
      <c r="A12" s="30">
        <v>44265</v>
      </c>
      <c r="B12" s="36">
        <v>0</v>
      </c>
      <c r="C12" s="36">
        <v>0</v>
      </c>
      <c r="D12" s="36">
        <v>0</v>
      </c>
      <c r="E12" s="36">
        <v>0</v>
      </c>
      <c r="F12" s="36">
        <v>3.2416405108239958</v>
      </c>
      <c r="G12" s="36">
        <v>0</v>
      </c>
      <c r="H12" s="36">
        <v>5.9731271812279605</v>
      </c>
    </row>
    <row r="13" spans="1:8" x14ac:dyDescent="0.25">
      <c r="A13" s="30">
        <v>44266</v>
      </c>
      <c r="B13" s="36">
        <v>0</v>
      </c>
      <c r="C13" s="36">
        <v>0</v>
      </c>
      <c r="D13" s="36">
        <v>0</v>
      </c>
      <c r="E13" s="36">
        <v>0</v>
      </c>
      <c r="F13" s="36">
        <v>0.92221071090956586</v>
      </c>
      <c r="G13" s="36">
        <v>0</v>
      </c>
      <c r="H13" s="36">
        <v>1.2895490924067039</v>
      </c>
    </row>
    <row r="14" spans="1:8" x14ac:dyDescent="0.25">
      <c r="A14" s="30">
        <v>44267</v>
      </c>
      <c r="B14" s="36">
        <v>0</v>
      </c>
      <c r="C14" s="36">
        <v>0</v>
      </c>
      <c r="D14" s="36">
        <v>0</v>
      </c>
      <c r="E14" s="36">
        <v>0</v>
      </c>
      <c r="F14" s="36">
        <v>1.16913111568629</v>
      </c>
      <c r="G14" s="36">
        <v>0</v>
      </c>
      <c r="H14" s="36">
        <v>1.7311845066653631</v>
      </c>
    </row>
    <row r="15" spans="1:8" x14ac:dyDescent="0.25">
      <c r="A15" s="30">
        <v>44268</v>
      </c>
      <c r="B15" s="36">
        <v>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x14ac:dyDescent="0.25">
      <c r="A16" s="30">
        <v>44270</v>
      </c>
      <c r="B16" s="36">
        <v>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x14ac:dyDescent="0.25">
      <c r="A17" s="30">
        <v>44271</v>
      </c>
      <c r="B17" s="36">
        <v>0</v>
      </c>
      <c r="C17" s="36">
        <v>0</v>
      </c>
      <c r="D17" s="36">
        <v>0</v>
      </c>
      <c r="E17" s="36">
        <v>0</v>
      </c>
      <c r="F17" s="36">
        <v>1.3275620465687357</v>
      </c>
      <c r="G17" s="36">
        <v>0</v>
      </c>
      <c r="H17" s="36">
        <v>2.0705925890160328</v>
      </c>
    </row>
    <row r="18" spans="1:8" x14ac:dyDescent="0.25">
      <c r="A18" s="30">
        <v>44272</v>
      </c>
      <c r="B18" s="36">
        <v>0</v>
      </c>
      <c r="C18" s="36">
        <v>0</v>
      </c>
      <c r="D18" s="36">
        <v>0</v>
      </c>
      <c r="E18" s="36">
        <v>0</v>
      </c>
      <c r="F18" s="36">
        <v>3.3976672977701766E-2</v>
      </c>
      <c r="G18" s="36">
        <v>0</v>
      </c>
      <c r="H18" s="36">
        <v>0</v>
      </c>
    </row>
    <row r="19" spans="1:8" x14ac:dyDescent="0.25">
      <c r="A19" s="30">
        <v>44273</v>
      </c>
      <c r="B19" s="36">
        <v>0</v>
      </c>
      <c r="C19" s="36">
        <v>0</v>
      </c>
      <c r="D19" s="36">
        <v>0</v>
      </c>
      <c r="E19" s="36">
        <v>0</v>
      </c>
      <c r="F19" s="36">
        <v>0.3566661031359491</v>
      </c>
      <c r="G19" s="36">
        <v>0</v>
      </c>
      <c r="H19" s="36">
        <v>0.30740025491213929</v>
      </c>
    </row>
    <row r="20" spans="1:8" x14ac:dyDescent="0.25">
      <c r="A20" s="30">
        <v>44274</v>
      </c>
      <c r="B20" s="36">
        <v>0</v>
      </c>
      <c r="C20" s="36">
        <v>0</v>
      </c>
      <c r="D20" s="36">
        <v>0</v>
      </c>
      <c r="E20" s="36">
        <v>0</v>
      </c>
      <c r="F20" s="36">
        <v>0.14073027329831203</v>
      </c>
      <c r="G20" s="36">
        <v>0</v>
      </c>
      <c r="H20" s="36">
        <v>9.4604533023690512E-2</v>
      </c>
    </row>
    <row r="21" spans="1:8" x14ac:dyDescent="0.25">
      <c r="A21" s="30">
        <v>44275</v>
      </c>
      <c r="B21" s="36">
        <v>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x14ac:dyDescent="0.25">
      <c r="A22" s="30">
        <v>44277</v>
      </c>
      <c r="B22" s="36">
        <v>0</v>
      </c>
      <c r="C22" s="36">
        <v>0</v>
      </c>
      <c r="D22" s="36">
        <v>0</v>
      </c>
      <c r="E22" s="36">
        <v>0</v>
      </c>
      <c r="F22" s="36">
        <v>0.36393582786282436</v>
      </c>
      <c r="G22" s="36">
        <v>0</v>
      </c>
      <c r="H22" s="36">
        <v>0.48555807824220842</v>
      </c>
    </row>
    <row r="23" spans="1:8" x14ac:dyDescent="0.25">
      <c r="A23" s="30">
        <v>44278</v>
      </c>
      <c r="B23" s="36">
        <v>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x14ac:dyDescent="0.25">
      <c r="A24" s="30">
        <v>44279</v>
      </c>
      <c r="B24" s="36">
        <v>0</v>
      </c>
      <c r="C24" s="36">
        <v>0</v>
      </c>
      <c r="D24" s="36">
        <v>0</v>
      </c>
      <c r="E24" s="36">
        <v>0</v>
      </c>
      <c r="F24" s="36">
        <v>0.43609756370494268</v>
      </c>
      <c r="G24" s="36">
        <v>0</v>
      </c>
      <c r="H24" s="36">
        <v>0.4799665494380041</v>
      </c>
    </row>
    <row r="25" spans="1:8" x14ac:dyDescent="0.25">
      <c r="A25" s="30">
        <v>44280</v>
      </c>
      <c r="B25" s="36">
        <v>0</v>
      </c>
      <c r="C25" s="36">
        <v>0</v>
      </c>
      <c r="D25" s="36">
        <v>0</v>
      </c>
      <c r="E25" s="36">
        <v>0</v>
      </c>
      <c r="F25" s="36">
        <v>1.1068032546778155</v>
      </c>
      <c r="G25" s="36">
        <v>0</v>
      </c>
      <c r="H25" s="36">
        <v>1.7997052636958617</v>
      </c>
    </row>
    <row r="26" spans="1:8" x14ac:dyDescent="0.25">
      <c r="A26" s="30">
        <v>44281</v>
      </c>
      <c r="B26" s="36">
        <v>0</v>
      </c>
      <c r="C26" s="36">
        <v>0</v>
      </c>
      <c r="D26" s="36">
        <v>0</v>
      </c>
      <c r="E26" s="36">
        <v>0</v>
      </c>
      <c r="F26" s="36">
        <v>0.16064436276652952</v>
      </c>
      <c r="G26" s="36">
        <v>0</v>
      </c>
      <c r="H26" s="36">
        <v>4.4707651726891041E-2</v>
      </c>
    </row>
    <row r="27" spans="1:8" x14ac:dyDescent="0.25">
      <c r="A27" s="30">
        <v>44282</v>
      </c>
      <c r="B27" s="36">
        <v>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x14ac:dyDescent="0.25">
      <c r="A28" s="30">
        <v>44284</v>
      </c>
      <c r="B28" s="36">
        <v>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x14ac:dyDescent="0.25">
      <c r="A29" s="30">
        <v>44285</v>
      </c>
      <c r="B29" s="36">
        <v>0</v>
      </c>
      <c r="C29" s="36">
        <v>0</v>
      </c>
      <c r="D29" s="36">
        <v>0</v>
      </c>
      <c r="E29" s="36">
        <v>0</v>
      </c>
      <c r="F29" s="36">
        <v>1.3117504615285753</v>
      </c>
      <c r="G29" s="36">
        <v>0</v>
      </c>
      <c r="H29" s="36">
        <v>1.9730742483403105</v>
      </c>
    </row>
    <row r="30" spans="1:8" x14ac:dyDescent="0.25">
      <c r="A30" s="30">
        <v>44286</v>
      </c>
      <c r="B30" s="36">
        <v>0</v>
      </c>
      <c r="C30" s="36">
        <v>0</v>
      </c>
      <c r="D30" s="36">
        <v>0</v>
      </c>
      <c r="E30" s="36">
        <v>0</v>
      </c>
      <c r="F30" s="36">
        <v>1.6346408634628051</v>
      </c>
      <c r="G30" s="36">
        <v>0</v>
      </c>
      <c r="H30" s="36">
        <v>2.3968873642644115</v>
      </c>
    </row>
    <row r="31" spans="1:8" x14ac:dyDescent="0.25">
      <c r="A31" s="30" t="s">
        <v>124</v>
      </c>
      <c r="B31" s="27">
        <v>0</v>
      </c>
      <c r="C31" s="27">
        <v>0</v>
      </c>
      <c r="D31" s="27">
        <v>0</v>
      </c>
      <c r="E31" s="27">
        <v>0</v>
      </c>
      <c r="F31" s="27">
        <v>26.31550339798428</v>
      </c>
      <c r="G31" s="27">
        <v>0</v>
      </c>
      <c r="H31" s="27">
        <v>42.266245282513786</v>
      </c>
    </row>
    <row r="36" spans="1:29" x14ac:dyDescent="0.25">
      <c r="B36" t="s">
        <v>89</v>
      </c>
      <c r="C36" t="s">
        <v>88</v>
      </c>
      <c r="D36" t="s">
        <v>87</v>
      </c>
      <c r="E36" t="s">
        <v>90</v>
      </c>
      <c r="F36" t="s">
        <v>93</v>
      </c>
      <c r="G36" t="s">
        <v>91</v>
      </c>
      <c r="H36" t="s">
        <v>92</v>
      </c>
    </row>
    <row r="37" spans="1:29" x14ac:dyDescent="0.25">
      <c r="B37" t="str">
        <f>+SUBSTITUTE(B36,"Suma de CARGO_","")</f>
        <v>Polpaico 220</v>
      </c>
      <c r="C37" t="str">
        <f t="shared" ref="C37:H37" si="0">+SUBSTITUTE(C36,"Suma de CARGO_","")</f>
        <v>Cerro Navia 220</v>
      </c>
      <c r="D37" t="str">
        <f t="shared" si="0"/>
        <v>Chena 220</v>
      </c>
      <c r="E37" t="str">
        <f t="shared" si="0"/>
        <v>Alto Jahuel 220</v>
      </c>
      <c r="F37" t="str">
        <f t="shared" si="0"/>
        <v>Nogales 220</v>
      </c>
      <c r="G37" t="str">
        <f t="shared" si="0"/>
        <v>Quillota 220</v>
      </c>
      <c r="H37" t="str">
        <f t="shared" si="0"/>
        <v>Los Maquis 220</v>
      </c>
    </row>
    <row r="38" spans="1:29" x14ac:dyDescent="0.25">
      <c r="B38" s="29">
        <f>+B31*1000</f>
        <v>0</v>
      </c>
      <c r="C38" s="29">
        <f t="shared" ref="C38:H38" si="1">+C31*1000</f>
        <v>0</v>
      </c>
      <c r="D38" s="29">
        <f t="shared" si="1"/>
        <v>0</v>
      </c>
      <c r="E38" s="29">
        <f t="shared" si="1"/>
        <v>0</v>
      </c>
      <c r="F38" s="29">
        <f t="shared" si="1"/>
        <v>26315.503397984281</v>
      </c>
      <c r="G38" s="29">
        <f t="shared" si="1"/>
        <v>0</v>
      </c>
      <c r="H38" s="29">
        <f t="shared" si="1"/>
        <v>42266.245282513788</v>
      </c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</row>
    <row r="40" spans="1:29" x14ac:dyDescent="0.25">
      <c r="A40" t="s">
        <v>125</v>
      </c>
    </row>
    <row r="41" spans="1:29" x14ac:dyDescent="0.25">
      <c r="A41" t="s">
        <v>95</v>
      </c>
    </row>
  </sheetData>
  <pageMargins left="0.7" right="0.7" top="0.75" bottom="0.75" header="0.3" footer="0.3"/>
  <pageSetup paperSize="9" orientation="portrait" horizontalDpi="0" verticalDpi="0" r:id="rId2"/>
  <headerFooter>
    <oddHeader>&amp;C&amp;"Arial"&amp;8&amp;K000000INTERNAL&amp;1#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757"/>
  <sheetViews>
    <sheetView zoomScale="80" zoomScaleNormal="8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D11" sqref="D11"/>
    </sheetView>
  </sheetViews>
  <sheetFormatPr baseColWidth="10" defaultRowHeight="15" x14ac:dyDescent="0.25"/>
  <cols>
    <col min="1" max="1" width="11.42578125" style="2"/>
    <col min="4" max="4" width="22.42578125" bestFit="1" customWidth="1"/>
    <col min="5" max="5" width="25.28515625" bestFit="1" customWidth="1"/>
    <col min="6" max="6" width="20.140625" bestFit="1" customWidth="1"/>
    <col min="7" max="7" width="25.140625" bestFit="1" customWidth="1"/>
    <col min="8" max="9" width="22.140625" bestFit="1" customWidth="1"/>
    <col min="10" max="10" width="25.28515625" bestFit="1" customWidth="1"/>
    <col min="11" max="11" width="25" bestFit="1" customWidth="1"/>
    <col min="12" max="12" width="27.7109375" bestFit="1" customWidth="1"/>
    <col min="13" max="13" width="22.42578125" bestFit="1" customWidth="1"/>
    <col min="14" max="14" width="27.42578125" bestFit="1" customWidth="1"/>
    <col min="15" max="16" width="24.5703125" bestFit="1" customWidth="1"/>
    <col min="17" max="17" width="27.7109375" bestFit="1" customWidth="1"/>
    <col min="18" max="18" width="21" bestFit="1" customWidth="1"/>
    <col min="19" max="19" width="23.85546875" bestFit="1" customWidth="1"/>
    <col min="20" max="20" width="18.7109375" bestFit="1" customWidth="1"/>
    <col min="21" max="21" width="23.7109375" bestFit="1" customWidth="1"/>
    <col min="22" max="23" width="20.7109375" bestFit="1" customWidth="1"/>
    <col min="24" max="24" width="23.85546875" bestFit="1" customWidth="1"/>
  </cols>
  <sheetData>
    <row r="1" spans="1:24" x14ac:dyDescent="0.25">
      <c r="E1" s="15"/>
      <c r="F1" s="15"/>
      <c r="G1" s="15"/>
      <c r="R1" t="s">
        <v>13</v>
      </c>
      <c r="S1" t="s">
        <v>14</v>
      </c>
    </row>
    <row r="2" spans="1:24" x14ac:dyDescent="0.25">
      <c r="E2" s="3"/>
      <c r="F2" s="14"/>
      <c r="G2" s="3"/>
    </row>
    <row r="3" spans="1:24" x14ac:dyDescent="0.25">
      <c r="E3" s="3"/>
      <c r="F3" s="14"/>
      <c r="G3" s="3"/>
      <c r="R3" s="6" t="s">
        <v>15</v>
      </c>
      <c r="S3" s="6" t="s">
        <v>16</v>
      </c>
      <c r="T3" s="6" t="s">
        <v>17</v>
      </c>
      <c r="U3" s="6" t="s">
        <v>18</v>
      </c>
      <c r="V3" s="6" t="s">
        <v>19</v>
      </c>
      <c r="W3" s="6" t="s">
        <v>20</v>
      </c>
      <c r="X3" s="6" t="s">
        <v>21</v>
      </c>
    </row>
    <row r="4" spans="1:24" x14ac:dyDescent="0.25">
      <c r="E4" s="3"/>
      <c r="F4" s="14"/>
      <c r="G4" s="3"/>
      <c r="R4" s="32" t="s">
        <v>22</v>
      </c>
      <c r="S4" s="32">
        <v>0</v>
      </c>
      <c r="T4" s="32">
        <v>7.3419999999999996</v>
      </c>
      <c r="U4" s="32">
        <v>13.22</v>
      </c>
      <c r="V4" s="32">
        <v>13.22</v>
      </c>
      <c r="W4" s="32">
        <v>17.617999999999999</v>
      </c>
      <c r="X4" s="32">
        <v>21.248999999999999</v>
      </c>
    </row>
    <row r="5" spans="1:24" x14ac:dyDescent="0.25">
      <c r="R5" s="31" t="s">
        <v>121</v>
      </c>
      <c r="S5" s="31">
        <v>0</v>
      </c>
      <c r="T5" s="31">
        <v>8.843</v>
      </c>
      <c r="U5" s="31">
        <v>15.923999999999999</v>
      </c>
      <c r="V5" s="31">
        <v>15.923999999999999</v>
      </c>
      <c r="W5" s="31">
        <v>21.221</v>
      </c>
      <c r="X5" s="31">
        <v>26.513999999999999</v>
      </c>
    </row>
    <row r="7" spans="1:24" x14ac:dyDescent="0.25">
      <c r="K7" t="b">
        <f t="shared" ref="K7:Q7" si="0">K9=D9</f>
        <v>1</v>
      </c>
      <c r="L7" t="b">
        <f t="shared" si="0"/>
        <v>1</v>
      </c>
      <c r="M7" t="b">
        <f t="shared" si="0"/>
        <v>1</v>
      </c>
      <c r="N7" t="b">
        <f t="shared" si="0"/>
        <v>1</v>
      </c>
      <c r="O7" t="b">
        <f t="shared" si="0"/>
        <v>1</v>
      </c>
      <c r="P7" t="b">
        <f t="shared" si="0"/>
        <v>1</v>
      </c>
      <c r="Q7" t="b">
        <f t="shared" si="0"/>
        <v>1</v>
      </c>
    </row>
    <row r="8" spans="1:24" x14ac:dyDescent="0.25">
      <c r="D8" s="31" t="s">
        <v>10</v>
      </c>
      <c r="E8" s="31" t="s">
        <v>10</v>
      </c>
      <c r="F8" s="31" t="s">
        <v>10</v>
      </c>
      <c r="G8" s="31" t="s">
        <v>10</v>
      </c>
      <c r="H8" s="31" t="s">
        <v>10</v>
      </c>
      <c r="I8" s="31" t="s">
        <v>10</v>
      </c>
      <c r="J8" s="31" t="s">
        <v>10</v>
      </c>
      <c r="K8" s="4" t="s">
        <v>11</v>
      </c>
      <c r="L8" s="4" t="s">
        <v>11</v>
      </c>
      <c r="M8" s="4" t="s">
        <v>11</v>
      </c>
      <c r="N8" s="4" t="s">
        <v>11</v>
      </c>
      <c r="O8" s="4" t="s">
        <v>11</v>
      </c>
      <c r="P8" s="4" t="s">
        <v>11</v>
      </c>
      <c r="Q8" s="4" t="s">
        <v>11</v>
      </c>
      <c r="R8" t="s">
        <v>12</v>
      </c>
      <c r="S8" t="s">
        <v>12</v>
      </c>
      <c r="T8" t="s">
        <v>12</v>
      </c>
      <c r="U8" t="s">
        <v>12</v>
      </c>
      <c r="V8" t="s">
        <v>12</v>
      </c>
      <c r="W8" t="s">
        <v>12</v>
      </c>
      <c r="X8" t="s">
        <v>12</v>
      </c>
    </row>
    <row r="9" spans="1:24" s="1" customFormat="1" x14ac:dyDescent="0.25">
      <c r="A9" s="1" t="s">
        <v>0</v>
      </c>
      <c r="B9" s="1" t="s">
        <v>1</v>
      </c>
      <c r="C9" s="1" t="s">
        <v>2</v>
      </c>
      <c r="D9" s="33" t="s">
        <v>3</v>
      </c>
      <c r="E9" s="33" t="s">
        <v>4</v>
      </c>
      <c r="F9" s="33" t="s">
        <v>5</v>
      </c>
      <c r="G9" s="33" t="s">
        <v>6</v>
      </c>
      <c r="H9" s="33" t="s">
        <v>7</v>
      </c>
      <c r="I9" s="33" t="s">
        <v>8</v>
      </c>
      <c r="J9" s="33" t="s">
        <v>9</v>
      </c>
      <c r="K9" s="5" t="s">
        <v>3</v>
      </c>
      <c r="L9" s="5" t="s">
        <v>4</v>
      </c>
      <c r="M9" s="5" t="s">
        <v>5</v>
      </c>
      <c r="N9" s="5" t="s">
        <v>6</v>
      </c>
      <c r="O9" s="5" t="s">
        <v>7</v>
      </c>
      <c r="P9" s="5" t="s">
        <v>8</v>
      </c>
      <c r="Q9" s="5" t="s">
        <v>9</v>
      </c>
      <c r="R9" s="1" t="s">
        <v>3</v>
      </c>
      <c r="S9" s="1" t="s">
        <v>4</v>
      </c>
      <c r="T9" s="1" t="s">
        <v>5</v>
      </c>
      <c r="U9" s="1" t="s">
        <v>6</v>
      </c>
      <c r="V9" s="1" t="s">
        <v>7</v>
      </c>
      <c r="W9" s="1" t="s">
        <v>8</v>
      </c>
      <c r="X9" s="1" t="s">
        <v>9</v>
      </c>
    </row>
    <row r="10" spans="1:24" x14ac:dyDescent="0.25">
      <c r="A10" s="1" t="s">
        <v>122</v>
      </c>
      <c r="B10" s="1" t="s">
        <v>1</v>
      </c>
      <c r="C10" s="1" t="s">
        <v>2</v>
      </c>
      <c r="D10" s="31" t="str">
        <f t="shared" ref="D10:W10" si="1">CONCATENATE(D8,"_",D9)</f>
        <v>ACTIVOS_Polpaico 220</v>
      </c>
      <c r="E10" s="31" t="str">
        <f t="shared" si="1"/>
        <v>ACTIVOS_Cerro Navia 220</v>
      </c>
      <c r="F10" s="31" t="str">
        <f t="shared" si="1"/>
        <v>ACTIVOS_Chena 220</v>
      </c>
      <c r="G10" s="31" t="str">
        <f t="shared" si="1"/>
        <v>ACTIVOS_Alto Jahuel 220</v>
      </c>
      <c r="H10" s="31" t="str">
        <f t="shared" si="1"/>
        <v>ACTIVOS_Nogales 220</v>
      </c>
      <c r="I10" s="31" t="str">
        <f t="shared" si="1"/>
        <v>ACTIVOS_Quillota 220</v>
      </c>
      <c r="J10" s="31" t="str">
        <f t="shared" si="1"/>
        <v>ACTIVOS_Los Maquis 220</v>
      </c>
      <c r="K10" s="18" t="str">
        <f t="shared" si="1"/>
        <v>REACTIVOS_Polpaico 220</v>
      </c>
      <c r="L10" s="18" t="str">
        <f t="shared" si="1"/>
        <v>REACTIVOS_Cerro Navia 220</v>
      </c>
      <c r="M10" s="18" t="str">
        <f t="shared" si="1"/>
        <v>REACTIVOS_Chena 220</v>
      </c>
      <c r="N10" s="18" t="str">
        <f t="shared" si="1"/>
        <v>REACTIVOS_Alto Jahuel 220</v>
      </c>
      <c r="O10" s="18" t="str">
        <f t="shared" si="1"/>
        <v>REACTIVOS_Nogales 220</v>
      </c>
      <c r="P10" s="18" t="str">
        <f t="shared" si="1"/>
        <v>REACTIVOS_Quillota 220</v>
      </c>
      <c r="Q10" s="18" t="str">
        <f t="shared" si="1"/>
        <v>REACTIVOS_Los Maquis 220</v>
      </c>
      <c r="R10" s="17" t="str">
        <f t="shared" si="1"/>
        <v>CARGO_Polpaico 220</v>
      </c>
      <c r="S10" s="17" t="str">
        <f t="shared" si="1"/>
        <v>CARGO_Cerro Navia 220</v>
      </c>
      <c r="T10" s="17" t="str">
        <f t="shared" si="1"/>
        <v>CARGO_Chena 220</v>
      </c>
      <c r="U10" s="17" t="str">
        <f t="shared" si="1"/>
        <v>CARGO_Alto Jahuel 220</v>
      </c>
      <c r="V10" s="17" t="str">
        <f t="shared" si="1"/>
        <v>CARGO_Nogales 220</v>
      </c>
      <c r="W10" s="17" t="str">
        <f t="shared" si="1"/>
        <v>CARGO_Quillota 220</v>
      </c>
      <c r="X10" s="17" t="str">
        <f t="shared" ref="X10" si="2">CONCATENATE(X8,"_",X9)</f>
        <v>CARGO_Los Maquis 220</v>
      </c>
    </row>
    <row r="11" spans="1:24" x14ac:dyDescent="0.25">
      <c r="A11" s="39">
        <v>44256</v>
      </c>
      <c r="B11" s="40">
        <v>1</v>
      </c>
      <c r="C11" s="21" t="str">
        <f>CONCATENATE(A11,"_",B11)</f>
        <v>44256_1</v>
      </c>
      <c r="D11" s="25">
        <v>152.69060411226943</v>
      </c>
      <c r="E11" s="25">
        <v>190.96418544283759</v>
      </c>
      <c r="F11" s="25">
        <v>413.3193328196819</v>
      </c>
      <c r="G11" s="25">
        <v>206.20384142576512</v>
      </c>
      <c r="H11" s="25">
        <v>0.19826362032233202</v>
      </c>
      <c r="I11" s="25">
        <v>2.2062991262724907</v>
      </c>
      <c r="J11" s="25">
        <v>0.46332746319898405</v>
      </c>
      <c r="K11" s="25">
        <v>-26.592142557879857</v>
      </c>
      <c r="L11" s="25">
        <v>-27.764846800010346</v>
      </c>
      <c r="M11" s="25">
        <v>-52.158014770576472</v>
      </c>
      <c r="N11" s="25">
        <v>-30.067774196976558</v>
      </c>
      <c r="O11" s="25">
        <v>-1.6654443293759993E-2</v>
      </c>
      <c r="P11" s="25">
        <v>-0.1597828141083269</v>
      </c>
      <c r="Q11" s="25">
        <v>-4.972038659858434E-2</v>
      </c>
      <c r="R11" s="3">
        <f>MAX(0,(K11-D11*0.2)*$T$5)+MAX(0,(K11-D11*0.3)*($U$5-$T$5))+MAX(0,(K11-D11*0.5)*($W$5-$V$5))+MAX(0,(K11-D11*0.8)*($X$5-$W$5))</f>
        <v>0</v>
      </c>
      <c r="S11" s="3">
        <f t="shared" ref="S11:S74" si="3">MAX(0,(L11-E11*0.2)*$T$5)+MAX(0,(L11-E11*0.3)*($U$5-$T$5))+MAX(0,(L11-E11*0.5)*($W$5-$V$5))+MAX(0,(L11-E11*0.8)*($X$5-$W$5))</f>
        <v>0</v>
      </c>
      <c r="T11" s="3">
        <f t="shared" ref="T11:T74" si="4">MAX(0,(M11-F11*0.2)*$T$5)+MAX(0,(M11-F11*0.3)*($U$5-$T$5))+MAX(0,(M11-F11*0.5)*($W$5-$V$5))+MAX(0,(M11-F11*0.8)*($X$5-$W$5))</f>
        <v>0</v>
      </c>
      <c r="U11" s="3">
        <f t="shared" ref="U11:U74" si="5">MAX(0,(N11-G11*0.2)*$T$5)+MAX(0,(N11-G11*0.3)*($U$5-$T$5))+MAX(0,(N11-G11*0.5)*($W$5-$V$5))+MAX(0,(N11-G11*0.8)*($X$5-$W$5))</f>
        <v>0</v>
      </c>
      <c r="V11" s="3">
        <f t="shared" ref="V11:V74" si="6">MAX(0,(O11-H11*0.2)*$T$5)+MAX(0,(O11-H11*0.3)*($U$5-$T$5))+MAX(0,(O11-H11*0.5)*($W$5-$V$5))+MAX(0,(O11-H11*0.8)*($X$5-$W$5))</f>
        <v>0</v>
      </c>
      <c r="W11" s="3">
        <f t="shared" ref="W11:W74" si="7">MAX(0,(P11-I11*0.2)*$T$5)+MAX(0,(P11-I11*0.3)*($U$5-$T$5))+MAX(0,(P11-I11*0.5)*($W$5-$V$5))+MAX(0,(P11-I11*0.8)*($X$5-$W$5))</f>
        <v>0</v>
      </c>
      <c r="X11" s="3">
        <f t="shared" ref="X11:X74" si="8">MAX(0,(Q11-J11*0.2)*$T$5)+MAX(0,(Q11-J11*0.3)*($U$5-$T$5))+MAX(0,(Q11-J11*0.5)*($W$5-$V$5))+MAX(0,(Q11-J11*0.8)*($X$5-$W$5))</f>
        <v>0</v>
      </c>
    </row>
    <row r="12" spans="1:24" x14ac:dyDescent="0.25">
      <c r="A12" s="39">
        <v>44256</v>
      </c>
      <c r="B12" s="40">
        <v>2</v>
      </c>
      <c r="C12" s="21" t="str">
        <f t="shared" ref="C12:C75" si="9">CONCATENATE(A12,"_",B12)</f>
        <v>44256_2</v>
      </c>
      <c r="D12" s="25">
        <v>135.60621519033504</v>
      </c>
      <c r="E12" s="25">
        <v>167.43788076463264</v>
      </c>
      <c r="F12" s="25">
        <v>359.37153965391479</v>
      </c>
      <c r="G12" s="25">
        <v>180.85208704849396</v>
      </c>
      <c r="H12" s="25">
        <v>0.18434306160466415</v>
      </c>
      <c r="I12" s="25">
        <v>1.9352511857147603</v>
      </c>
      <c r="J12" s="25">
        <v>0.43283784227619021</v>
      </c>
      <c r="K12" s="25">
        <v>-27.127792004382982</v>
      </c>
      <c r="L12" s="25">
        <v>-28.524333960635811</v>
      </c>
      <c r="M12" s="25">
        <v>-54.130449304339031</v>
      </c>
      <c r="N12" s="25">
        <v>-31.188691441991772</v>
      </c>
      <c r="O12" s="25">
        <v>-1.5256308305082535E-2</v>
      </c>
      <c r="P12" s="25">
        <v>-0.16610379405613596</v>
      </c>
      <c r="Q12" s="25">
        <v>-4.702018074937063E-2</v>
      </c>
      <c r="R12" s="3">
        <f t="shared" ref="R12:R74" si="10">MAX(0,(K12-D12*0.2)*$T$5)+MAX(0,(K12-D12*0.3)*($U$5-$T$5))+MAX(0,(K12-D12*0.5)*($W$5-$V$5))+MAX(0,(K12-D12*0.8)*($X$5-$W$5))</f>
        <v>0</v>
      </c>
      <c r="S12" s="3">
        <f t="shared" si="3"/>
        <v>0</v>
      </c>
      <c r="T12" s="3">
        <f t="shared" si="4"/>
        <v>0</v>
      </c>
      <c r="U12" s="3">
        <f t="shared" si="5"/>
        <v>0</v>
      </c>
      <c r="V12" s="3">
        <f t="shared" si="6"/>
        <v>0</v>
      </c>
      <c r="W12" s="3">
        <f t="shared" si="7"/>
        <v>0</v>
      </c>
      <c r="X12" s="3">
        <f t="shared" si="8"/>
        <v>0</v>
      </c>
    </row>
    <row r="13" spans="1:24" x14ac:dyDescent="0.25">
      <c r="A13" s="39">
        <v>44256</v>
      </c>
      <c r="B13" s="40">
        <v>3</v>
      </c>
      <c r="C13" s="21" t="str">
        <f t="shared" si="9"/>
        <v>44256_3</v>
      </c>
      <c r="D13" s="25">
        <v>124.99156257743451</v>
      </c>
      <c r="E13" s="25">
        <v>153.82027663620488</v>
      </c>
      <c r="F13" s="25">
        <v>327.77531670408507</v>
      </c>
      <c r="G13" s="25">
        <v>165.32763187805114</v>
      </c>
      <c r="H13" s="25">
        <v>0.17699839179289567</v>
      </c>
      <c r="I13" s="25">
        <v>1.7992511222586798</v>
      </c>
      <c r="J13" s="25">
        <v>0.41607177819858771</v>
      </c>
      <c r="K13" s="25">
        <v>-27.227060337406609</v>
      </c>
      <c r="L13" s="25">
        <v>-29.583204545461985</v>
      </c>
      <c r="M13" s="25">
        <v>-56.766011626202705</v>
      </c>
      <c r="N13" s="25">
        <v>-32.223437666903727</v>
      </c>
      <c r="O13" s="25">
        <v>-1.6089805509032853E-2</v>
      </c>
      <c r="P13" s="25">
        <v>-0.17865584318846031</v>
      </c>
      <c r="Q13" s="25">
        <v>-4.8989437708440324E-2</v>
      </c>
      <c r="R13" s="3">
        <f t="shared" si="10"/>
        <v>0</v>
      </c>
      <c r="S13" s="3">
        <f t="shared" si="3"/>
        <v>0</v>
      </c>
      <c r="T13" s="3">
        <f t="shared" si="4"/>
        <v>0</v>
      </c>
      <c r="U13" s="3">
        <f t="shared" si="5"/>
        <v>0</v>
      </c>
      <c r="V13" s="3">
        <f t="shared" si="6"/>
        <v>0</v>
      </c>
      <c r="W13" s="3">
        <f t="shared" si="7"/>
        <v>0</v>
      </c>
      <c r="X13" s="3">
        <f t="shared" si="8"/>
        <v>0</v>
      </c>
    </row>
    <row r="14" spans="1:24" x14ac:dyDescent="0.25">
      <c r="A14" s="39">
        <v>44256</v>
      </c>
      <c r="B14" s="40">
        <v>4</v>
      </c>
      <c r="C14" s="21" t="str">
        <f t="shared" si="9"/>
        <v>44256_4</v>
      </c>
      <c r="D14" s="25">
        <v>118.80428040447899</v>
      </c>
      <c r="E14" s="25">
        <v>145.59409109233357</v>
      </c>
      <c r="F14" s="25">
        <v>309.43379331685492</v>
      </c>
      <c r="G14" s="25">
        <v>156.05797606155852</v>
      </c>
      <c r="H14" s="25">
        <v>0.17144659420189401</v>
      </c>
      <c r="I14" s="25">
        <v>1.7180258681336036</v>
      </c>
      <c r="J14" s="25">
        <v>0.40399436044213233</v>
      </c>
      <c r="K14" s="25">
        <v>-27.672581100843665</v>
      </c>
      <c r="L14" s="25">
        <v>-30.650475385510155</v>
      </c>
      <c r="M14" s="25">
        <v>-59.280966251365243</v>
      </c>
      <c r="N14" s="25">
        <v>-33.366651007549443</v>
      </c>
      <c r="O14" s="25">
        <v>-1.764366580860785E-2</v>
      </c>
      <c r="P14" s="25">
        <v>-0.19077819768506232</v>
      </c>
      <c r="Q14" s="25">
        <v>-5.251243933070314E-2</v>
      </c>
      <c r="R14" s="3">
        <f t="shared" si="10"/>
        <v>0</v>
      </c>
      <c r="S14" s="3">
        <f t="shared" si="3"/>
        <v>0</v>
      </c>
      <c r="T14" s="3">
        <f t="shared" si="4"/>
        <v>0</v>
      </c>
      <c r="U14" s="3">
        <f t="shared" si="5"/>
        <v>0</v>
      </c>
      <c r="V14" s="3">
        <f t="shared" si="6"/>
        <v>0</v>
      </c>
      <c r="W14" s="3">
        <f t="shared" si="7"/>
        <v>0</v>
      </c>
      <c r="X14" s="3">
        <f t="shared" si="8"/>
        <v>0</v>
      </c>
    </row>
    <row r="15" spans="1:24" x14ac:dyDescent="0.25">
      <c r="A15" s="39">
        <v>44256</v>
      </c>
      <c r="B15" s="40">
        <v>5</v>
      </c>
      <c r="C15" s="21" t="str">
        <f t="shared" si="9"/>
        <v>44256_5</v>
      </c>
      <c r="D15" s="25">
        <v>115.72166844092112</v>
      </c>
      <c r="E15" s="25">
        <v>141.5609953641333</v>
      </c>
      <c r="F15" s="25">
        <v>300.55285507545165</v>
      </c>
      <c r="G15" s="25">
        <v>151.5810763233975</v>
      </c>
      <c r="H15" s="25">
        <v>0.1728616784491791</v>
      </c>
      <c r="I15" s="25">
        <v>1.6805367618014346</v>
      </c>
      <c r="J15" s="25">
        <v>0.40751795057981444</v>
      </c>
      <c r="K15" s="25">
        <v>-28.809610198721227</v>
      </c>
      <c r="L15" s="25">
        <v>-32.070128895950333</v>
      </c>
      <c r="M15" s="25">
        <v>-62.154538454259324</v>
      </c>
      <c r="N15" s="25">
        <v>-34.702177727870712</v>
      </c>
      <c r="O15" s="25">
        <v>-1.8128851655365479E-2</v>
      </c>
      <c r="P15" s="25">
        <v>-0.20303262622587098</v>
      </c>
      <c r="Q15" s="25">
        <v>-5.3748806790109308E-2</v>
      </c>
      <c r="R15" s="3">
        <f t="shared" si="10"/>
        <v>0</v>
      </c>
      <c r="S15" s="3">
        <f t="shared" si="3"/>
        <v>0</v>
      </c>
      <c r="T15" s="3">
        <f t="shared" si="4"/>
        <v>0</v>
      </c>
      <c r="U15" s="3">
        <f t="shared" si="5"/>
        <v>0</v>
      </c>
      <c r="V15" s="3">
        <f t="shared" si="6"/>
        <v>0</v>
      </c>
      <c r="W15" s="3">
        <f t="shared" si="7"/>
        <v>0</v>
      </c>
      <c r="X15" s="3">
        <f t="shared" si="8"/>
        <v>0</v>
      </c>
    </row>
    <row r="16" spans="1:24" x14ac:dyDescent="0.25">
      <c r="A16" s="39">
        <v>44256</v>
      </c>
      <c r="B16" s="40">
        <v>6</v>
      </c>
      <c r="C16" s="21" t="str">
        <f t="shared" si="9"/>
        <v>44256_6</v>
      </c>
      <c r="D16" s="25">
        <v>116.44458680419335</v>
      </c>
      <c r="E16" s="25">
        <v>143.09938110275274</v>
      </c>
      <c r="F16" s="25">
        <v>303.3195612317287</v>
      </c>
      <c r="G16" s="25">
        <v>152.89774916919114</v>
      </c>
      <c r="H16" s="25">
        <v>0.17438071887313433</v>
      </c>
      <c r="I16" s="25">
        <v>1.7023054251393095</v>
      </c>
      <c r="J16" s="25">
        <v>0.41051020299321489</v>
      </c>
      <c r="K16" s="25">
        <v>-28.254903490694524</v>
      </c>
      <c r="L16" s="25">
        <v>-31.61501364177839</v>
      </c>
      <c r="M16" s="25">
        <v>-61.282628734691926</v>
      </c>
      <c r="N16" s="25">
        <v>-34.08567281050248</v>
      </c>
      <c r="O16" s="25">
        <v>-1.6975604178521019E-2</v>
      </c>
      <c r="P16" s="25">
        <v>-0.19891879933962583</v>
      </c>
      <c r="Q16" s="25">
        <v>-5.0843530198011327E-2</v>
      </c>
      <c r="R16" s="3">
        <f t="shared" si="10"/>
        <v>0</v>
      </c>
      <c r="S16" s="3">
        <f t="shared" si="3"/>
        <v>0</v>
      </c>
      <c r="T16" s="3">
        <f t="shared" si="4"/>
        <v>0</v>
      </c>
      <c r="U16" s="3">
        <f t="shared" si="5"/>
        <v>0</v>
      </c>
      <c r="V16" s="3">
        <f t="shared" si="6"/>
        <v>0</v>
      </c>
      <c r="W16" s="3">
        <f t="shared" si="7"/>
        <v>0</v>
      </c>
      <c r="X16" s="3">
        <f t="shared" si="8"/>
        <v>0</v>
      </c>
    </row>
    <row r="17" spans="1:24" x14ac:dyDescent="0.25">
      <c r="A17" s="39">
        <v>44256</v>
      </c>
      <c r="B17" s="40">
        <v>7</v>
      </c>
      <c r="C17" s="21" t="str">
        <f t="shared" si="9"/>
        <v>44256_7</v>
      </c>
      <c r="D17" s="25">
        <v>125.57914557689357</v>
      </c>
      <c r="E17" s="25">
        <v>154.88339129514694</v>
      </c>
      <c r="F17" s="25">
        <v>328.85511552227302</v>
      </c>
      <c r="G17" s="25">
        <v>165.99720452461122</v>
      </c>
      <c r="H17" s="25">
        <v>0.17837719134412869</v>
      </c>
      <c r="I17" s="25">
        <v>1.8159041061410472</v>
      </c>
      <c r="J17" s="25">
        <v>0.41990420099205339</v>
      </c>
      <c r="K17" s="25">
        <v>-28.752448228613723</v>
      </c>
      <c r="L17" s="25">
        <v>-32.632399057640036</v>
      </c>
      <c r="M17" s="25">
        <v>-64.234620027255133</v>
      </c>
      <c r="N17" s="25">
        <v>-34.652016330497318</v>
      </c>
      <c r="O17" s="25">
        <v>-1.9178494498233653E-2</v>
      </c>
      <c r="P17" s="25">
        <v>-0.22279966339228138</v>
      </c>
      <c r="Q17" s="25">
        <v>-5.5142709158344232E-2</v>
      </c>
      <c r="R17" s="3">
        <f t="shared" si="10"/>
        <v>0</v>
      </c>
      <c r="S17" s="3">
        <f t="shared" si="3"/>
        <v>0</v>
      </c>
      <c r="T17" s="3">
        <f t="shared" si="4"/>
        <v>0</v>
      </c>
      <c r="U17" s="3">
        <f t="shared" si="5"/>
        <v>0</v>
      </c>
      <c r="V17" s="3">
        <f t="shared" si="6"/>
        <v>0</v>
      </c>
      <c r="W17" s="3">
        <f t="shared" si="7"/>
        <v>0</v>
      </c>
      <c r="X17" s="3">
        <f t="shared" si="8"/>
        <v>0</v>
      </c>
    </row>
    <row r="18" spans="1:24" x14ac:dyDescent="0.25">
      <c r="A18" s="39">
        <v>44256</v>
      </c>
      <c r="B18" s="40">
        <v>8</v>
      </c>
      <c r="C18" s="21" t="str">
        <f t="shared" si="9"/>
        <v>44256_8</v>
      </c>
      <c r="D18" s="25">
        <v>143.60308369855261</v>
      </c>
      <c r="E18" s="25">
        <v>175.83351383162</v>
      </c>
      <c r="F18" s="25">
        <v>370.57473373000443</v>
      </c>
      <c r="G18" s="25">
        <v>189.07960270135703</v>
      </c>
      <c r="H18" s="25">
        <v>0.17619896814199559</v>
      </c>
      <c r="I18" s="25">
        <v>2.0092225570421749</v>
      </c>
      <c r="J18" s="25">
        <v>0.41262751193395308</v>
      </c>
      <c r="K18" s="25">
        <v>-32.125235836875802</v>
      </c>
      <c r="L18" s="25">
        <v>-36.697709878225865</v>
      </c>
      <c r="M18" s="25">
        <v>-79.43760498001042</v>
      </c>
      <c r="N18" s="25">
        <v>-42.62153283040201</v>
      </c>
      <c r="O18" s="25">
        <v>-1.5325632209075459E-2</v>
      </c>
      <c r="P18" s="25">
        <v>-0.21251384579118537</v>
      </c>
      <c r="Q18" s="25">
        <v>-4.6778928013554225E-2</v>
      </c>
      <c r="R18" s="3">
        <f t="shared" si="10"/>
        <v>0</v>
      </c>
      <c r="S18" s="3">
        <f t="shared" si="3"/>
        <v>0</v>
      </c>
      <c r="T18" s="3">
        <f t="shared" si="4"/>
        <v>0</v>
      </c>
      <c r="U18" s="3">
        <f t="shared" si="5"/>
        <v>0</v>
      </c>
      <c r="V18" s="3">
        <f t="shared" si="6"/>
        <v>0</v>
      </c>
      <c r="W18" s="3">
        <f t="shared" si="7"/>
        <v>0</v>
      </c>
      <c r="X18" s="3">
        <f t="shared" si="8"/>
        <v>0</v>
      </c>
    </row>
    <row r="19" spans="1:24" x14ac:dyDescent="0.25">
      <c r="A19" s="39">
        <v>44256</v>
      </c>
      <c r="B19" s="40">
        <v>9</v>
      </c>
      <c r="C19" s="21" t="str">
        <f t="shared" si="9"/>
        <v>44256_9</v>
      </c>
      <c r="D19" s="25">
        <v>164.0409228915349</v>
      </c>
      <c r="E19" s="25">
        <v>201.90499982164127</v>
      </c>
      <c r="F19" s="25">
        <v>422.23805461356733</v>
      </c>
      <c r="G19" s="25">
        <v>214.62698758862757</v>
      </c>
      <c r="H19" s="25">
        <v>0.18003579527262081</v>
      </c>
      <c r="I19" s="25">
        <v>2.3225983379948323</v>
      </c>
      <c r="J19" s="25">
        <v>0.41887835412508212</v>
      </c>
      <c r="K19" s="25">
        <v>-23.706402171600033</v>
      </c>
      <c r="L19" s="25">
        <v>-25.563369009006379</v>
      </c>
      <c r="M19" s="25">
        <v>-57.926308603094974</v>
      </c>
      <c r="N19" s="25">
        <v>-32.761566007546804</v>
      </c>
      <c r="O19" s="25">
        <v>-2.3141064897143262E-3</v>
      </c>
      <c r="P19" s="25">
        <v>-3.1840033900854742E-2</v>
      </c>
      <c r="Q19" s="25">
        <v>-1.667578413787545E-2</v>
      </c>
      <c r="R19" s="3">
        <f t="shared" si="10"/>
        <v>0</v>
      </c>
      <c r="S19" s="3">
        <f t="shared" si="3"/>
        <v>0</v>
      </c>
      <c r="T19" s="3">
        <f t="shared" si="4"/>
        <v>0</v>
      </c>
      <c r="U19" s="3">
        <f t="shared" si="5"/>
        <v>0</v>
      </c>
      <c r="V19" s="3">
        <f t="shared" si="6"/>
        <v>0</v>
      </c>
      <c r="W19" s="3">
        <f t="shared" si="7"/>
        <v>0</v>
      </c>
      <c r="X19" s="3">
        <f t="shared" si="8"/>
        <v>0</v>
      </c>
    </row>
    <row r="20" spans="1:24" x14ac:dyDescent="0.25">
      <c r="A20" s="39">
        <v>44256</v>
      </c>
      <c r="B20" s="40">
        <v>10</v>
      </c>
      <c r="C20" s="21" t="str">
        <f t="shared" si="9"/>
        <v>44256_10</v>
      </c>
      <c r="D20" s="25">
        <v>188.50742164807971</v>
      </c>
      <c r="E20" s="25">
        <v>230.54777436454597</v>
      </c>
      <c r="F20" s="25">
        <v>480.53182656897036</v>
      </c>
      <c r="G20" s="25">
        <v>244.63649691053638</v>
      </c>
      <c r="H20" s="25">
        <v>0.22023637148293346</v>
      </c>
      <c r="I20" s="25">
        <v>2.7036283205466525</v>
      </c>
      <c r="J20" s="25">
        <v>0.50654305090738228</v>
      </c>
      <c r="K20" s="25">
        <v>-13.687477214373512</v>
      </c>
      <c r="L20" s="25">
        <v>-13.490672206975546</v>
      </c>
      <c r="M20" s="25">
        <v>-33.679905922573752</v>
      </c>
      <c r="N20" s="25">
        <v>-21.713489804132614</v>
      </c>
      <c r="O20" s="25">
        <v>5.428236652099059E-2</v>
      </c>
      <c r="P20" s="25">
        <v>0.19382122797298859</v>
      </c>
      <c r="Q20" s="25">
        <v>0.11192662030949899</v>
      </c>
      <c r="R20" s="3">
        <f t="shared" si="10"/>
        <v>0</v>
      </c>
      <c r="S20" s="3">
        <f t="shared" si="3"/>
        <v>0</v>
      </c>
      <c r="T20" s="3">
        <f t="shared" si="4"/>
        <v>0</v>
      </c>
      <c r="U20" s="3">
        <f t="shared" si="5"/>
        <v>0</v>
      </c>
      <c r="V20" s="3">
        <f t="shared" si="6"/>
        <v>9.0508920540403617E-2</v>
      </c>
      <c r="W20" s="3">
        <f t="shared" si="7"/>
        <v>0</v>
      </c>
      <c r="X20" s="3">
        <f t="shared" si="8"/>
        <v>9.3895063562103143E-2</v>
      </c>
    </row>
    <row r="21" spans="1:24" x14ac:dyDescent="0.25">
      <c r="A21" s="39">
        <v>44256</v>
      </c>
      <c r="B21" s="40">
        <v>11</v>
      </c>
      <c r="C21" s="21" t="str">
        <f t="shared" si="9"/>
        <v>44256_11</v>
      </c>
      <c r="D21" s="25">
        <v>207.44177169609617</v>
      </c>
      <c r="E21" s="25">
        <v>252.85003209141476</v>
      </c>
      <c r="F21" s="25">
        <v>526.66796303592491</v>
      </c>
      <c r="G21" s="25">
        <v>269.17124778462994</v>
      </c>
      <c r="H21" s="25">
        <v>0.24910026943826902</v>
      </c>
      <c r="I21" s="25">
        <v>2.9987245976843253</v>
      </c>
      <c r="J21" s="25">
        <v>0.57194787750025966</v>
      </c>
      <c r="K21" s="25">
        <v>-4.9764654291230341</v>
      </c>
      <c r="L21" s="25">
        <v>-2.4341325829177274</v>
      </c>
      <c r="M21" s="25">
        <v>-13.065980764656043</v>
      </c>
      <c r="N21" s="25">
        <v>-10.449536218856547</v>
      </c>
      <c r="O21" s="25">
        <v>8.8930837040461702E-2</v>
      </c>
      <c r="P21" s="25">
        <v>0.37597751749979719</v>
      </c>
      <c r="Q21" s="25">
        <v>0.19061894194180803</v>
      </c>
      <c r="R21" s="3">
        <f t="shared" si="10"/>
        <v>0</v>
      </c>
      <c r="S21" s="3">
        <f t="shared" si="3"/>
        <v>0</v>
      </c>
      <c r="T21" s="3">
        <f t="shared" si="4"/>
        <v>0</v>
      </c>
      <c r="U21" s="3">
        <f t="shared" si="5"/>
        <v>0</v>
      </c>
      <c r="V21" s="3">
        <f t="shared" si="6"/>
        <v>0.44641221013607463</v>
      </c>
      <c r="W21" s="3">
        <f t="shared" si="7"/>
        <v>0</v>
      </c>
      <c r="X21" s="3">
        <f t="shared" si="8"/>
        <v>0.80888013916059032</v>
      </c>
    </row>
    <row r="22" spans="1:24" x14ac:dyDescent="0.25">
      <c r="A22" s="39">
        <v>44256</v>
      </c>
      <c r="B22" s="40">
        <v>12</v>
      </c>
      <c r="C22" s="21" t="str">
        <f t="shared" si="9"/>
        <v>44256_12</v>
      </c>
      <c r="D22" s="25">
        <v>218.63232864151567</v>
      </c>
      <c r="E22" s="25">
        <v>267.46208818818099</v>
      </c>
      <c r="F22" s="25">
        <v>556.63877222072904</v>
      </c>
      <c r="G22" s="25">
        <v>285.339870114652</v>
      </c>
      <c r="H22" s="25">
        <v>0.26225763135361418</v>
      </c>
      <c r="I22" s="25">
        <v>3.1946585053359531</v>
      </c>
      <c r="J22" s="25">
        <v>0.60312392270874537</v>
      </c>
      <c r="K22" s="25">
        <v>-1.6866095449320655</v>
      </c>
      <c r="L22" s="25">
        <v>1.0513933952130232</v>
      </c>
      <c r="M22" s="25">
        <v>-5.629392446326599</v>
      </c>
      <c r="N22" s="25">
        <v>-6.3816457062153082</v>
      </c>
      <c r="O22" s="25">
        <v>8.8985061529724241E-2</v>
      </c>
      <c r="P22" s="25">
        <v>0.4085790826243772</v>
      </c>
      <c r="Q22" s="25">
        <v>0.19099777611911817</v>
      </c>
      <c r="R22" s="3">
        <f t="shared" si="10"/>
        <v>0</v>
      </c>
      <c r="S22" s="3">
        <f t="shared" si="3"/>
        <v>0</v>
      </c>
      <c r="T22" s="3">
        <f t="shared" si="4"/>
        <v>0</v>
      </c>
      <c r="U22" s="3">
        <f t="shared" si="5"/>
        <v>0</v>
      </c>
      <c r="V22" s="3">
        <f t="shared" si="6"/>
        <v>0.39605538670284418</v>
      </c>
      <c r="W22" s="3">
        <f t="shared" si="7"/>
        <v>0</v>
      </c>
      <c r="X22" s="3">
        <f t="shared" si="8"/>
        <v>0.69354746820796287</v>
      </c>
    </row>
    <row r="23" spans="1:24" x14ac:dyDescent="0.25">
      <c r="A23" s="39">
        <v>44256</v>
      </c>
      <c r="B23" s="40">
        <v>13</v>
      </c>
      <c r="C23" s="21" t="str">
        <f t="shared" si="9"/>
        <v>44256_13</v>
      </c>
      <c r="D23" s="25">
        <v>230.87273934174002</v>
      </c>
      <c r="E23" s="25">
        <v>282.19401281546624</v>
      </c>
      <c r="F23" s="25">
        <v>587.18359881082199</v>
      </c>
      <c r="G23" s="25">
        <v>301.56998708126912</v>
      </c>
      <c r="H23" s="25">
        <v>0.27018302889658108</v>
      </c>
      <c r="I23" s="25">
        <v>3.3477113371851934</v>
      </c>
      <c r="J23" s="25">
        <v>0.62175082399402337</v>
      </c>
      <c r="K23" s="25">
        <v>3.3779987987734748</v>
      </c>
      <c r="L23" s="25">
        <v>7.4092430625740535</v>
      </c>
      <c r="M23" s="25">
        <v>7.3963592950023171</v>
      </c>
      <c r="N23" s="25">
        <v>0.59708830662929735</v>
      </c>
      <c r="O23" s="25">
        <v>9.5953797391873208E-2</v>
      </c>
      <c r="P23" s="25">
        <v>0.47822290536772166</v>
      </c>
      <c r="Q23" s="25">
        <v>0.20657524029169547</v>
      </c>
      <c r="R23" s="3">
        <f t="shared" si="10"/>
        <v>0</v>
      </c>
      <c r="S23" s="3">
        <f t="shared" si="3"/>
        <v>0</v>
      </c>
      <c r="T23" s="3">
        <f t="shared" si="4"/>
        <v>0</v>
      </c>
      <c r="U23" s="3">
        <f t="shared" si="5"/>
        <v>0</v>
      </c>
      <c r="V23" s="3">
        <f t="shared" si="6"/>
        <v>0.4761727564766885</v>
      </c>
      <c r="W23" s="3">
        <f t="shared" si="7"/>
        <v>0</v>
      </c>
      <c r="X23" s="3">
        <f t="shared" si="8"/>
        <v>0.86909034367862503</v>
      </c>
    </row>
    <row r="24" spans="1:24" x14ac:dyDescent="0.25">
      <c r="A24" s="39">
        <v>44256</v>
      </c>
      <c r="B24" s="40">
        <v>14</v>
      </c>
      <c r="C24" s="21" t="str">
        <f t="shared" si="9"/>
        <v>44256_14</v>
      </c>
      <c r="D24" s="25">
        <v>236.18650771410461</v>
      </c>
      <c r="E24" s="25">
        <v>288.58614278146024</v>
      </c>
      <c r="F24" s="25">
        <v>603.11266855772726</v>
      </c>
      <c r="G24" s="25">
        <v>309.69858623094194</v>
      </c>
      <c r="H24" s="25">
        <v>0.25106074928022143</v>
      </c>
      <c r="I24" s="25">
        <v>3.3993339920529344</v>
      </c>
      <c r="J24" s="25">
        <v>0.57466073667809636</v>
      </c>
      <c r="K24" s="25">
        <v>2.3839880264478488</v>
      </c>
      <c r="L24" s="25">
        <v>6.3122726738205417</v>
      </c>
      <c r="M24" s="25">
        <v>5.6869585965966607</v>
      </c>
      <c r="N24" s="25">
        <v>0.66121852645667367</v>
      </c>
      <c r="O24" s="25">
        <v>8.4639486994156701E-2</v>
      </c>
      <c r="P24" s="25">
        <v>0.42501570233984454</v>
      </c>
      <c r="Q24" s="25">
        <v>0.1807062473380425</v>
      </c>
      <c r="R24" s="3">
        <f t="shared" si="10"/>
        <v>0</v>
      </c>
      <c r="S24" s="3">
        <f t="shared" si="3"/>
        <v>0</v>
      </c>
      <c r="T24" s="3">
        <f t="shared" si="4"/>
        <v>0</v>
      </c>
      <c r="U24" s="3">
        <f t="shared" si="5"/>
        <v>0</v>
      </c>
      <c r="V24" s="3">
        <f t="shared" si="6"/>
        <v>0.37044480002197727</v>
      </c>
      <c r="W24" s="3">
        <f t="shared" si="7"/>
        <v>0</v>
      </c>
      <c r="X24" s="3">
        <f t="shared" si="8"/>
        <v>0.64046950079682718</v>
      </c>
    </row>
    <row r="25" spans="1:24" x14ac:dyDescent="0.25">
      <c r="A25" s="39">
        <v>44256</v>
      </c>
      <c r="B25" s="40">
        <v>15</v>
      </c>
      <c r="C25" s="21" t="str">
        <f t="shared" si="9"/>
        <v>44256_15</v>
      </c>
      <c r="D25" s="25">
        <v>233.52805757880839</v>
      </c>
      <c r="E25" s="25">
        <v>287.1656126486306</v>
      </c>
      <c r="F25" s="25">
        <v>601.65471489595495</v>
      </c>
      <c r="G25" s="25">
        <v>306.9987621924833</v>
      </c>
      <c r="H25" s="25">
        <v>0.2409390642174421</v>
      </c>
      <c r="I25" s="25">
        <v>3.3972477446839031</v>
      </c>
      <c r="J25" s="25">
        <v>0.5529365455878652</v>
      </c>
      <c r="K25" s="25">
        <v>2.2785742239008977</v>
      </c>
      <c r="L25" s="25">
        <v>7.3068182667308488</v>
      </c>
      <c r="M25" s="25">
        <v>8.3759498849227114</v>
      </c>
      <c r="N25" s="25">
        <v>0.96717630117551945</v>
      </c>
      <c r="O25" s="25">
        <v>5.6497995295375289E-2</v>
      </c>
      <c r="P25" s="25">
        <v>0.42490290403544884</v>
      </c>
      <c r="Q25" s="25">
        <v>0.11636429853506973</v>
      </c>
      <c r="R25" s="3">
        <f t="shared" si="10"/>
        <v>0</v>
      </c>
      <c r="S25" s="3">
        <f t="shared" si="3"/>
        <v>0</v>
      </c>
      <c r="T25" s="3">
        <f t="shared" si="4"/>
        <v>0</v>
      </c>
      <c r="U25" s="3">
        <f t="shared" si="5"/>
        <v>0</v>
      </c>
      <c r="V25" s="3">
        <f t="shared" si="6"/>
        <v>7.3486943422035572E-2</v>
      </c>
      <c r="W25" s="3">
        <f t="shared" si="7"/>
        <v>0</v>
      </c>
      <c r="X25" s="3">
        <f t="shared" si="8"/>
        <v>5.1085917418923196E-2</v>
      </c>
    </row>
    <row r="26" spans="1:24" x14ac:dyDescent="0.25">
      <c r="A26" s="39">
        <v>44256</v>
      </c>
      <c r="B26" s="40">
        <v>16</v>
      </c>
      <c r="C26" s="21" t="str">
        <f t="shared" si="9"/>
        <v>44256_16</v>
      </c>
      <c r="D26" s="25">
        <v>229.48917813652864</v>
      </c>
      <c r="E26" s="25">
        <v>282.42049235191064</v>
      </c>
      <c r="F26" s="25">
        <v>590.86118367181268</v>
      </c>
      <c r="G26" s="25">
        <v>300.99342093684959</v>
      </c>
      <c r="H26" s="25">
        <v>0.27306545730274645</v>
      </c>
      <c r="I26" s="25">
        <v>3.3732360763590097</v>
      </c>
      <c r="J26" s="25">
        <v>0.62601280556641803</v>
      </c>
      <c r="K26" s="25">
        <v>1.4976475931950564</v>
      </c>
      <c r="L26" s="25">
        <v>7.2704861020770402</v>
      </c>
      <c r="M26" s="25">
        <v>8.8202352144013965</v>
      </c>
      <c r="N26" s="25">
        <v>0.42774317414925367</v>
      </c>
      <c r="O26" s="25">
        <v>9.9918143133147633E-2</v>
      </c>
      <c r="P26" s="25">
        <v>0.46132307358212071</v>
      </c>
      <c r="Q26" s="25">
        <v>0.21630482246731644</v>
      </c>
      <c r="R26" s="3">
        <f t="shared" si="10"/>
        <v>0</v>
      </c>
      <c r="S26" s="3">
        <f t="shared" si="3"/>
        <v>0</v>
      </c>
      <c r="T26" s="3">
        <f t="shared" si="4"/>
        <v>0</v>
      </c>
      <c r="U26" s="3">
        <f t="shared" si="5"/>
        <v>0</v>
      </c>
      <c r="V26" s="3">
        <f t="shared" si="6"/>
        <v>0.52807999251838122</v>
      </c>
      <c r="W26" s="3">
        <f t="shared" si="7"/>
        <v>0</v>
      </c>
      <c r="X26" s="3">
        <f t="shared" si="8"/>
        <v>1.0074327421800382</v>
      </c>
    </row>
    <row r="27" spans="1:24" x14ac:dyDescent="0.25">
      <c r="A27" s="39">
        <v>44256</v>
      </c>
      <c r="B27" s="40">
        <v>17</v>
      </c>
      <c r="C27" s="21" t="str">
        <f t="shared" si="9"/>
        <v>44256_17</v>
      </c>
      <c r="D27" s="25">
        <v>223.24846153564428</v>
      </c>
      <c r="E27" s="25">
        <v>274.17983139387667</v>
      </c>
      <c r="F27" s="25">
        <v>573.83302733285007</v>
      </c>
      <c r="G27" s="25">
        <v>292.28736022739719</v>
      </c>
      <c r="H27" s="25">
        <v>0.26268014645752391</v>
      </c>
      <c r="I27" s="25">
        <v>3.2645170503492604</v>
      </c>
      <c r="J27" s="25">
        <v>0.60416607054017568</v>
      </c>
      <c r="K27" s="25">
        <v>-0.84051055532754848</v>
      </c>
      <c r="L27" s="25">
        <v>4.9648917385886504</v>
      </c>
      <c r="M27" s="25">
        <v>4.2858968046607648</v>
      </c>
      <c r="N27" s="25">
        <v>-2.1889058047654713</v>
      </c>
      <c r="O27" s="25">
        <v>9.0633889656349359E-2</v>
      </c>
      <c r="P27" s="25">
        <v>0.43008812815317105</v>
      </c>
      <c r="Q27" s="25">
        <v>0.19478123416189422</v>
      </c>
      <c r="R27" s="3">
        <f t="shared" si="10"/>
        <v>0</v>
      </c>
      <c r="S27" s="3">
        <f t="shared" si="3"/>
        <v>0</v>
      </c>
      <c r="T27" s="3">
        <f t="shared" si="4"/>
        <v>0</v>
      </c>
      <c r="U27" s="3">
        <f t="shared" si="5"/>
        <v>0</v>
      </c>
      <c r="V27" s="3">
        <f t="shared" si="6"/>
        <v>0.42066651674321237</v>
      </c>
      <c r="W27" s="3">
        <f t="shared" si="7"/>
        <v>0</v>
      </c>
      <c r="X27" s="3">
        <f t="shared" si="8"/>
        <v>0.74973827678815352</v>
      </c>
    </row>
    <row r="28" spans="1:24" x14ac:dyDescent="0.25">
      <c r="A28" s="39">
        <v>44256</v>
      </c>
      <c r="B28" s="40">
        <v>18</v>
      </c>
      <c r="C28" s="21" t="str">
        <f t="shared" si="9"/>
        <v>44256_18</v>
      </c>
      <c r="D28" s="25">
        <v>211.05860996990742</v>
      </c>
      <c r="E28" s="25">
        <v>256.74152870162459</v>
      </c>
      <c r="F28" s="25">
        <v>539.99335888275448</v>
      </c>
      <c r="G28" s="25">
        <v>275.25141573540611</v>
      </c>
      <c r="H28" s="25">
        <v>0.23025836145129575</v>
      </c>
      <c r="I28" s="25">
        <v>2.9830932347099708</v>
      </c>
      <c r="J28" s="25">
        <v>0.53077985063524491</v>
      </c>
      <c r="K28" s="25">
        <v>-6.4678284439441747</v>
      </c>
      <c r="L28" s="25">
        <v>-3.803566041545146</v>
      </c>
      <c r="M28" s="25">
        <v>-11.84676819374193</v>
      </c>
      <c r="N28" s="25">
        <v>-10.243244382630259</v>
      </c>
      <c r="O28" s="25">
        <v>5.0645847080410512E-2</v>
      </c>
      <c r="P28" s="25">
        <v>0.25901735658785729</v>
      </c>
      <c r="Q28" s="25">
        <v>0.1027342451112836</v>
      </c>
      <c r="R28" s="3">
        <f t="shared" si="10"/>
        <v>0</v>
      </c>
      <c r="S28" s="3">
        <f t="shared" si="3"/>
        <v>0</v>
      </c>
      <c r="T28" s="3">
        <f t="shared" si="4"/>
        <v>0</v>
      </c>
      <c r="U28" s="3">
        <f t="shared" si="5"/>
        <v>0</v>
      </c>
      <c r="V28" s="3">
        <f t="shared" si="6"/>
        <v>4.0626287669308481E-2</v>
      </c>
      <c r="W28" s="3">
        <f t="shared" si="7"/>
        <v>0</v>
      </c>
      <c r="X28" s="3">
        <f t="shared" si="8"/>
        <v>0</v>
      </c>
    </row>
    <row r="29" spans="1:24" x14ac:dyDescent="0.25">
      <c r="A29" s="39">
        <v>44256</v>
      </c>
      <c r="B29" s="40">
        <v>19</v>
      </c>
      <c r="C29" s="21" t="str">
        <f t="shared" si="9"/>
        <v>44256_19</v>
      </c>
      <c r="D29" s="25">
        <v>195.38730885438233</v>
      </c>
      <c r="E29" s="25">
        <v>239.98505911011571</v>
      </c>
      <c r="F29" s="25">
        <v>508.05751636074967</v>
      </c>
      <c r="G29" s="25">
        <v>257.62892874573328</v>
      </c>
      <c r="H29" s="25">
        <v>0.19755310939699028</v>
      </c>
      <c r="I29" s="25">
        <v>2.7582459681811371</v>
      </c>
      <c r="J29" s="25">
        <v>0.45350358244810751</v>
      </c>
      <c r="K29" s="25">
        <v>-13.440251729097394</v>
      </c>
      <c r="L29" s="25">
        <v>-12.951637218141901</v>
      </c>
      <c r="M29" s="25">
        <v>-30.578609561319993</v>
      </c>
      <c r="N29" s="25">
        <v>-18.661229019912444</v>
      </c>
      <c r="O29" s="25">
        <v>-2.000506089810684E-3</v>
      </c>
      <c r="P29" s="25">
        <v>9.9274545823976712E-2</v>
      </c>
      <c r="Q29" s="25">
        <v>-1.712944868287547E-2</v>
      </c>
      <c r="R29" s="3">
        <f t="shared" si="10"/>
        <v>0</v>
      </c>
      <c r="S29" s="3">
        <f t="shared" si="3"/>
        <v>0</v>
      </c>
      <c r="T29" s="3">
        <f t="shared" si="4"/>
        <v>0</v>
      </c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x14ac:dyDescent="0.25">
      <c r="A30" s="39">
        <v>44256</v>
      </c>
      <c r="B30" s="40">
        <v>20</v>
      </c>
      <c r="C30" s="21" t="str">
        <f t="shared" si="9"/>
        <v>44256_20</v>
      </c>
      <c r="D30" s="25">
        <v>185.99217106641731</v>
      </c>
      <c r="E30" s="25">
        <v>233.88078661563915</v>
      </c>
      <c r="F30" s="25">
        <v>498.51424798701083</v>
      </c>
      <c r="G30" s="25">
        <v>249.448208851874</v>
      </c>
      <c r="H30" s="25">
        <v>0.19953036066404334</v>
      </c>
      <c r="I30" s="25">
        <v>2.7135760537767277</v>
      </c>
      <c r="J30" s="25">
        <v>0.4563948022735424</v>
      </c>
      <c r="K30" s="25">
        <v>-18.92753594154852</v>
      </c>
      <c r="L30" s="25">
        <v>-19.102986362336758</v>
      </c>
      <c r="M30" s="25">
        <v>-43.335185574002097</v>
      </c>
      <c r="N30" s="25">
        <v>-25.100894465470503</v>
      </c>
      <c r="O30" s="25">
        <v>-4.9297516623785708E-3</v>
      </c>
      <c r="P30" s="25">
        <v>3.6202072299651701E-2</v>
      </c>
      <c r="Q30" s="25">
        <v>-2.346536681939566E-2</v>
      </c>
      <c r="R30" s="3">
        <f t="shared" si="10"/>
        <v>0</v>
      </c>
      <c r="S30" s="3">
        <f t="shared" si="3"/>
        <v>0</v>
      </c>
      <c r="T30" s="3">
        <f t="shared" si="4"/>
        <v>0</v>
      </c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x14ac:dyDescent="0.25">
      <c r="A31" s="39">
        <v>44256</v>
      </c>
      <c r="B31" s="40">
        <v>21</v>
      </c>
      <c r="C31" s="21" t="str">
        <f t="shared" si="9"/>
        <v>44256_21</v>
      </c>
      <c r="D31" s="25">
        <v>195.79100794850766</v>
      </c>
      <c r="E31" s="25">
        <v>248.95005546886719</v>
      </c>
      <c r="F31" s="25">
        <v>535.2828799617256</v>
      </c>
      <c r="G31" s="25">
        <v>266.28714880120918</v>
      </c>
      <c r="H31" s="25">
        <v>0.2290640019861955</v>
      </c>
      <c r="I31" s="25">
        <v>2.9107351003465736</v>
      </c>
      <c r="J31" s="25">
        <v>0.52490953710297195</v>
      </c>
      <c r="K31" s="25">
        <v>-24.260671842226991</v>
      </c>
      <c r="L31" s="25">
        <v>-24.535428214801737</v>
      </c>
      <c r="M31" s="25">
        <v>-52.790678266171383</v>
      </c>
      <c r="N31" s="25">
        <v>-31.305577353361127</v>
      </c>
      <c r="O31" s="25">
        <v>-1.0828055136317766E-2</v>
      </c>
      <c r="P31" s="25">
        <v>-3.1920315841670661E-2</v>
      </c>
      <c r="Q31" s="25">
        <v>-3.5548710662742469E-2</v>
      </c>
      <c r="R31" s="3">
        <f t="shared" si="10"/>
        <v>0</v>
      </c>
      <c r="S31" s="3">
        <f t="shared" si="3"/>
        <v>0</v>
      </c>
      <c r="T31" s="3">
        <f t="shared" si="4"/>
        <v>0</v>
      </c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x14ac:dyDescent="0.25">
      <c r="A32" s="39">
        <v>44256</v>
      </c>
      <c r="B32" s="40">
        <v>22</v>
      </c>
      <c r="C32" s="21" t="str">
        <f t="shared" si="9"/>
        <v>44256_22</v>
      </c>
      <c r="D32" s="25">
        <v>201.495753077247</v>
      </c>
      <c r="E32" s="25">
        <v>257.72089174793251</v>
      </c>
      <c r="F32" s="25">
        <v>556.22586485720524</v>
      </c>
      <c r="G32" s="25">
        <v>274.89301446717377</v>
      </c>
      <c r="H32" s="25">
        <v>0.24815820972678926</v>
      </c>
      <c r="I32" s="25">
        <v>3.0346836083972621</v>
      </c>
      <c r="J32" s="25">
        <v>0.56885030191667574</v>
      </c>
      <c r="K32" s="25">
        <v>-26.343819027653858</v>
      </c>
      <c r="L32" s="25">
        <v>-26.349472989528284</v>
      </c>
      <c r="M32" s="25">
        <v>-56.155240493701534</v>
      </c>
      <c r="N32" s="25">
        <v>-34.166691459896562</v>
      </c>
      <c r="O32" s="25">
        <v>-1.7778142992698059E-2</v>
      </c>
      <c r="P32" s="25">
        <v>-5.5286260654844363E-2</v>
      </c>
      <c r="Q32" s="25">
        <v>-5.0773299955512413E-2</v>
      </c>
      <c r="R32" s="3">
        <f t="shared" si="10"/>
        <v>0</v>
      </c>
      <c r="S32" s="3">
        <f t="shared" si="3"/>
        <v>0</v>
      </c>
      <c r="T32" s="3">
        <f t="shared" si="4"/>
        <v>0</v>
      </c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x14ac:dyDescent="0.25">
      <c r="A33" s="39">
        <v>44256</v>
      </c>
      <c r="B33" s="40">
        <v>23</v>
      </c>
      <c r="C33" s="21" t="str">
        <f t="shared" si="9"/>
        <v>44256_23</v>
      </c>
      <c r="D33" s="25">
        <v>187.08912570508633</v>
      </c>
      <c r="E33" s="25">
        <v>240.94652169731441</v>
      </c>
      <c r="F33" s="25">
        <v>520.01162595302128</v>
      </c>
      <c r="G33" s="25">
        <v>255.53579230204048</v>
      </c>
      <c r="H33" s="25">
        <v>0.23514581043031418</v>
      </c>
      <c r="I33" s="25">
        <v>2.8591179255221375</v>
      </c>
      <c r="J33" s="25">
        <v>0.54175208170749722</v>
      </c>
      <c r="K33" s="25">
        <v>-29.680473303412079</v>
      </c>
      <c r="L33" s="25">
        <v>-29.470799574482228</v>
      </c>
      <c r="M33" s="25">
        <v>-62.767601249212483</v>
      </c>
      <c r="N33" s="25">
        <v>-38.502044976811767</v>
      </c>
      <c r="O33" s="25">
        <v>-1.7304168677394566E-2</v>
      </c>
      <c r="P33" s="25">
        <v>-8.0727549391725176E-2</v>
      </c>
      <c r="Q33" s="25">
        <v>-5.0306779662366456E-2</v>
      </c>
      <c r="R33" s="3">
        <f t="shared" si="10"/>
        <v>0</v>
      </c>
      <c r="S33" s="3">
        <f t="shared" si="3"/>
        <v>0</v>
      </c>
      <c r="T33" s="3">
        <f t="shared" si="4"/>
        <v>0</v>
      </c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x14ac:dyDescent="0.25">
      <c r="A34" s="39">
        <v>44256</v>
      </c>
      <c r="B34" s="40">
        <v>24</v>
      </c>
      <c r="C34" s="21" t="str">
        <f t="shared" si="9"/>
        <v>44256_24</v>
      </c>
      <c r="D34" s="25">
        <v>169.06029812320557</v>
      </c>
      <c r="E34" s="25">
        <v>217.30621504731184</v>
      </c>
      <c r="F34" s="25">
        <v>469.35254709403443</v>
      </c>
      <c r="G34" s="25">
        <v>230.34359843248779</v>
      </c>
      <c r="H34" s="25">
        <v>0.21292628004290545</v>
      </c>
      <c r="I34" s="25">
        <v>2.5736947756602668</v>
      </c>
      <c r="J34" s="25">
        <v>0.49510611833945167</v>
      </c>
      <c r="K34" s="25">
        <v>-30.672580513334232</v>
      </c>
      <c r="L34" s="25">
        <v>-30.759651006411616</v>
      </c>
      <c r="M34" s="25">
        <v>-65.020167497689982</v>
      </c>
      <c r="N34" s="25">
        <v>-39.256714876281222</v>
      </c>
      <c r="O34" s="25">
        <v>-1.946019507025918E-2</v>
      </c>
      <c r="P34" s="25">
        <v>-0.10870056166520072</v>
      </c>
      <c r="Q34" s="25">
        <v>-5.533242542164854E-2</v>
      </c>
      <c r="R34" s="3">
        <f t="shared" si="10"/>
        <v>0</v>
      </c>
      <c r="S34" s="3">
        <f t="shared" si="3"/>
        <v>0</v>
      </c>
      <c r="T34" s="3">
        <f t="shared" si="4"/>
        <v>0</v>
      </c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x14ac:dyDescent="0.25">
      <c r="A35" s="39">
        <v>44257</v>
      </c>
      <c r="B35" s="40">
        <v>1</v>
      </c>
      <c r="C35" s="21" t="str">
        <f t="shared" si="9"/>
        <v>44257_1</v>
      </c>
      <c r="D35" s="25">
        <v>150.47274530981042</v>
      </c>
      <c r="E35" s="25">
        <v>191.7036155757248</v>
      </c>
      <c r="F35" s="25">
        <v>410.07371071338719</v>
      </c>
      <c r="G35" s="25">
        <v>202.38384189224246</v>
      </c>
      <c r="H35" s="25">
        <v>0.19516041296112016</v>
      </c>
      <c r="I35" s="25">
        <v>2.285945376691132</v>
      </c>
      <c r="J35" s="25">
        <v>0.45664465041996166</v>
      </c>
      <c r="K35" s="25">
        <v>-29.400035433554059</v>
      </c>
      <c r="L35" s="25">
        <v>-28.436776118622607</v>
      </c>
      <c r="M35" s="25">
        <v>-58.257991579324653</v>
      </c>
      <c r="N35" s="25">
        <v>-36.071502132832165</v>
      </c>
      <c r="O35" s="25">
        <v>-2.0987563908279525E-2</v>
      </c>
      <c r="P35" s="25">
        <v>-0.10270885959926454</v>
      </c>
      <c r="Q35" s="25">
        <v>-5.9424044729998807E-2</v>
      </c>
      <c r="R35" s="3">
        <f t="shared" si="10"/>
        <v>0</v>
      </c>
      <c r="S35" s="3">
        <f t="shared" si="3"/>
        <v>0</v>
      </c>
      <c r="T35" s="3">
        <f t="shared" si="4"/>
        <v>0</v>
      </c>
      <c r="U35" s="3">
        <f t="shared" si="5"/>
        <v>0</v>
      </c>
      <c r="V35" s="3">
        <f t="shared" si="6"/>
        <v>0</v>
      </c>
      <c r="W35" s="3">
        <f t="shared" si="7"/>
        <v>0</v>
      </c>
      <c r="X35" s="3">
        <f t="shared" si="8"/>
        <v>0</v>
      </c>
    </row>
    <row r="36" spans="1:24" x14ac:dyDescent="0.25">
      <c r="A36" s="39">
        <v>44257</v>
      </c>
      <c r="B36" s="40">
        <v>2</v>
      </c>
      <c r="C36" s="21" t="str">
        <f t="shared" si="9"/>
        <v>44257_2</v>
      </c>
      <c r="D36" s="25">
        <v>134.38804092078308</v>
      </c>
      <c r="E36" s="25">
        <v>169.07420373969694</v>
      </c>
      <c r="F36" s="25">
        <v>359.39159748349607</v>
      </c>
      <c r="G36" s="25">
        <v>178.4672571667231</v>
      </c>
      <c r="H36" s="25">
        <v>0.18082854325020098</v>
      </c>
      <c r="I36" s="25">
        <v>2.0292973259817195</v>
      </c>
      <c r="J36" s="25">
        <v>0.42405325702195668</v>
      </c>
      <c r="K36" s="25">
        <v>-29.898759436113465</v>
      </c>
      <c r="L36" s="25">
        <v>-28.695321600244959</v>
      </c>
      <c r="M36" s="25">
        <v>-57.1469418824054</v>
      </c>
      <c r="N36" s="25">
        <v>-36.429389900217345</v>
      </c>
      <c r="O36" s="25">
        <v>-1.9376730140643551E-2</v>
      </c>
      <c r="P36" s="25">
        <v>-0.11121603112081793</v>
      </c>
      <c r="Q36" s="25">
        <v>-5.635188216624408E-2</v>
      </c>
      <c r="R36" s="3">
        <f t="shared" si="10"/>
        <v>0</v>
      </c>
      <c r="S36" s="3">
        <f t="shared" si="3"/>
        <v>0</v>
      </c>
      <c r="T36" s="3">
        <f t="shared" si="4"/>
        <v>0</v>
      </c>
      <c r="U36" s="3">
        <f t="shared" si="5"/>
        <v>0</v>
      </c>
      <c r="V36" s="3">
        <f t="shared" si="6"/>
        <v>0</v>
      </c>
      <c r="W36" s="3">
        <f t="shared" si="7"/>
        <v>0</v>
      </c>
      <c r="X36" s="3">
        <f t="shared" si="8"/>
        <v>0</v>
      </c>
    </row>
    <row r="37" spans="1:24" x14ac:dyDescent="0.25">
      <c r="A37" s="39">
        <v>44257</v>
      </c>
      <c r="B37" s="40">
        <v>3</v>
      </c>
      <c r="C37" s="21" t="str">
        <f t="shared" si="9"/>
        <v>44257_3</v>
      </c>
      <c r="D37" s="25">
        <v>124.53202174266845</v>
      </c>
      <c r="E37" s="25">
        <v>155.44612818522529</v>
      </c>
      <c r="F37" s="25">
        <v>329.51110485430837</v>
      </c>
      <c r="G37" s="25">
        <v>163.90176089033054</v>
      </c>
      <c r="H37" s="25">
        <v>0.17377096823245311</v>
      </c>
      <c r="I37" s="25">
        <v>1.8770695026493944</v>
      </c>
      <c r="J37" s="25">
        <v>0.40791477825155209</v>
      </c>
      <c r="K37" s="25">
        <v>-31.14161183234458</v>
      </c>
      <c r="L37" s="25">
        <v>-30.51273435158458</v>
      </c>
      <c r="M37" s="25">
        <v>-60.952399218654797</v>
      </c>
      <c r="N37" s="25">
        <v>-38.283193956168532</v>
      </c>
      <c r="O37" s="25">
        <v>-1.8832732048618808E-2</v>
      </c>
      <c r="P37" s="25">
        <v>-0.14050674136769387</v>
      </c>
      <c r="Q37" s="25">
        <v>-5.5163783096448926E-2</v>
      </c>
      <c r="R37" s="3">
        <f t="shared" si="10"/>
        <v>0</v>
      </c>
      <c r="S37" s="3">
        <f t="shared" si="3"/>
        <v>0</v>
      </c>
      <c r="T37" s="3">
        <f t="shared" si="4"/>
        <v>0</v>
      </c>
      <c r="U37" s="3">
        <f t="shared" si="5"/>
        <v>0</v>
      </c>
      <c r="V37" s="3">
        <f t="shared" si="6"/>
        <v>0</v>
      </c>
      <c r="W37" s="3">
        <f t="shared" si="7"/>
        <v>0</v>
      </c>
      <c r="X37" s="3">
        <f t="shared" si="8"/>
        <v>0</v>
      </c>
    </row>
    <row r="38" spans="1:24" x14ac:dyDescent="0.25">
      <c r="A38" s="39">
        <v>44257</v>
      </c>
      <c r="B38" s="40">
        <v>4</v>
      </c>
      <c r="C38" s="21" t="str">
        <f t="shared" si="9"/>
        <v>44257_4</v>
      </c>
      <c r="D38" s="25">
        <v>119.20155482319245</v>
      </c>
      <c r="E38" s="25">
        <v>148.01428724926456</v>
      </c>
      <c r="F38" s="25">
        <v>311.71863732984247</v>
      </c>
      <c r="G38" s="25">
        <v>156.10111524436317</v>
      </c>
      <c r="H38" s="25">
        <v>0.17185294998253009</v>
      </c>
      <c r="I38" s="25">
        <v>1.8028967651663768</v>
      </c>
      <c r="J38" s="25">
        <v>0.40414858056185615</v>
      </c>
      <c r="K38" s="25">
        <v>-31.781423961797412</v>
      </c>
      <c r="L38" s="25">
        <v>-31.319822239144564</v>
      </c>
      <c r="M38" s="25">
        <v>-62.567709080738091</v>
      </c>
      <c r="N38" s="25">
        <v>-39.05929747697256</v>
      </c>
      <c r="O38" s="25">
        <v>-1.7646711704156815E-2</v>
      </c>
      <c r="P38" s="25">
        <v>-0.14805671879301821</v>
      </c>
      <c r="Q38" s="25">
        <v>-5.27130283288815E-2</v>
      </c>
      <c r="R38" s="3">
        <f t="shared" si="10"/>
        <v>0</v>
      </c>
      <c r="S38" s="3">
        <f t="shared" si="3"/>
        <v>0</v>
      </c>
      <c r="T38" s="3">
        <f t="shared" si="4"/>
        <v>0</v>
      </c>
      <c r="U38" s="3">
        <f t="shared" si="5"/>
        <v>0</v>
      </c>
      <c r="V38" s="3">
        <f t="shared" si="6"/>
        <v>0</v>
      </c>
      <c r="W38" s="3">
        <f t="shared" si="7"/>
        <v>0</v>
      </c>
      <c r="X38" s="3">
        <f t="shared" si="8"/>
        <v>0</v>
      </c>
    </row>
    <row r="39" spans="1:24" x14ac:dyDescent="0.25">
      <c r="A39" s="39">
        <v>44257</v>
      </c>
      <c r="B39" s="40">
        <v>5</v>
      </c>
      <c r="C39" s="21" t="str">
        <f t="shared" si="9"/>
        <v>44257_5</v>
      </c>
      <c r="D39" s="25">
        <v>116.8868313383921</v>
      </c>
      <c r="E39" s="25">
        <v>144.99706147677307</v>
      </c>
      <c r="F39" s="25">
        <v>305.78283003300032</v>
      </c>
      <c r="G39" s="25">
        <v>152.89488008918562</v>
      </c>
      <c r="H39" s="25">
        <v>0.17213332419275354</v>
      </c>
      <c r="I39" s="25">
        <v>1.7594554372752993</v>
      </c>
      <c r="J39" s="25">
        <v>0.40574156315921761</v>
      </c>
      <c r="K39" s="25">
        <v>-32.037456827113211</v>
      </c>
      <c r="L39" s="25">
        <v>-31.727023664734812</v>
      </c>
      <c r="M39" s="25">
        <v>-63.066175226374213</v>
      </c>
      <c r="N39" s="25">
        <v>-39.36782660821919</v>
      </c>
      <c r="O39" s="25">
        <v>-1.7864741965367997E-2</v>
      </c>
      <c r="P39" s="25">
        <v>-0.15247769832734562</v>
      </c>
      <c r="Q39" s="25">
        <v>-5.2775658683366519E-2</v>
      </c>
      <c r="R39" s="3">
        <f t="shared" si="10"/>
        <v>0</v>
      </c>
      <c r="S39" s="3">
        <f t="shared" si="3"/>
        <v>0</v>
      </c>
      <c r="T39" s="3">
        <f t="shared" si="4"/>
        <v>0</v>
      </c>
      <c r="U39" s="3">
        <f t="shared" si="5"/>
        <v>0</v>
      </c>
      <c r="V39" s="3">
        <f t="shared" si="6"/>
        <v>0</v>
      </c>
      <c r="W39" s="3">
        <f t="shared" si="7"/>
        <v>0</v>
      </c>
      <c r="X39" s="3">
        <f t="shared" si="8"/>
        <v>0</v>
      </c>
    </row>
    <row r="40" spans="1:24" x14ac:dyDescent="0.25">
      <c r="A40" s="39">
        <v>44257</v>
      </c>
      <c r="B40" s="40">
        <v>6</v>
      </c>
      <c r="C40" s="21" t="str">
        <f t="shared" si="9"/>
        <v>44257_6</v>
      </c>
      <c r="D40" s="25">
        <v>117.73365851550062</v>
      </c>
      <c r="E40" s="25">
        <v>147.23503413039893</v>
      </c>
      <c r="F40" s="25">
        <v>310.96681304722546</v>
      </c>
      <c r="G40" s="25">
        <v>154.62819010431414</v>
      </c>
      <c r="H40" s="25">
        <v>0.1715394818691971</v>
      </c>
      <c r="I40" s="25">
        <v>1.789103949426555</v>
      </c>
      <c r="J40" s="25">
        <v>0.40345850553122553</v>
      </c>
      <c r="K40" s="25">
        <v>-32.424912792229769</v>
      </c>
      <c r="L40" s="25">
        <v>-32.146873060890506</v>
      </c>
      <c r="M40" s="25">
        <v>-63.797549002811309</v>
      </c>
      <c r="N40" s="25">
        <v>-39.658196187610656</v>
      </c>
      <c r="O40" s="25">
        <v>-1.898428524910525E-2</v>
      </c>
      <c r="P40" s="25">
        <v>-0.16126023369982173</v>
      </c>
      <c r="Q40" s="25">
        <v>-5.5116456196574425E-2</v>
      </c>
      <c r="R40" s="3">
        <f t="shared" si="10"/>
        <v>0</v>
      </c>
      <c r="S40" s="3">
        <f t="shared" si="3"/>
        <v>0</v>
      </c>
      <c r="T40" s="3">
        <f t="shared" si="4"/>
        <v>0</v>
      </c>
      <c r="U40" s="3">
        <f t="shared" si="5"/>
        <v>0</v>
      </c>
      <c r="V40" s="3">
        <f t="shared" si="6"/>
        <v>0</v>
      </c>
      <c r="W40" s="3">
        <f t="shared" si="7"/>
        <v>0</v>
      </c>
      <c r="X40" s="3">
        <f t="shared" si="8"/>
        <v>0</v>
      </c>
    </row>
    <row r="41" spans="1:24" x14ac:dyDescent="0.25">
      <c r="A41" s="39">
        <v>44257</v>
      </c>
      <c r="B41" s="40">
        <v>7</v>
      </c>
      <c r="C41" s="21" t="str">
        <f t="shared" si="9"/>
        <v>44257_7</v>
      </c>
      <c r="D41" s="25">
        <v>126.92372097986822</v>
      </c>
      <c r="E41" s="25">
        <v>158.39546991882148</v>
      </c>
      <c r="F41" s="25">
        <v>335.45405451254334</v>
      </c>
      <c r="G41" s="25">
        <v>167.3094905258433</v>
      </c>
      <c r="H41" s="25">
        <v>0.17376247073033224</v>
      </c>
      <c r="I41" s="25">
        <v>1.900459934780858</v>
      </c>
      <c r="J41" s="25">
        <v>0.40753597478529613</v>
      </c>
      <c r="K41" s="25">
        <v>-31.759896243454598</v>
      </c>
      <c r="L41" s="25">
        <v>-32.107356563434685</v>
      </c>
      <c r="M41" s="25">
        <v>-64.074809216457567</v>
      </c>
      <c r="N41" s="25">
        <v>-38.99385454086994</v>
      </c>
      <c r="O41" s="25">
        <v>-2.044353339229556E-2</v>
      </c>
      <c r="P41" s="25">
        <v>-0.17053304018680868</v>
      </c>
      <c r="Q41" s="25">
        <v>-5.8079784177451702E-2</v>
      </c>
      <c r="R41" s="3">
        <f t="shared" si="10"/>
        <v>0</v>
      </c>
      <c r="S41" s="3">
        <f t="shared" si="3"/>
        <v>0</v>
      </c>
      <c r="T41" s="3">
        <f t="shared" si="4"/>
        <v>0</v>
      </c>
      <c r="U41" s="3">
        <f t="shared" si="5"/>
        <v>0</v>
      </c>
      <c r="V41" s="3">
        <f t="shared" si="6"/>
        <v>0</v>
      </c>
      <c r="W41" s="3">
        <f t="shared" si="7"/>
        <v>0</v>
      </c>
      <c r="X41" s="3">
        <f t="shared" si="8"/>
        <v>0</v>
      </c>
    </row>
    <row r="42" spans="1:24" x14ac:dyDescent="0.25">
      <c r="A42" s="39">
        <v>44257</v>
      </c>
      <c r="B42" s="40">
        <v>8</v>
      </c>
      <c r="C42" s="21" t="str">
        <f t="shared" si="9"/>
        <v>44257_8</v>
      </c>
      <c r="D42" s="25">
        <v>144.48749495591679</v>
      </c>
      <c r="E42" s="25">
        <v>177.65808476281092</v>
      </c>
      <c r="F42" s="25">
        <v>374.10233849751603</v>
      </c>
      <c r="G42" s="25">
        <v>189.62681337579713</v>
      </c>
      <c r="H42" s="25">
        <v>0.18037625289557402</v>
      </c>
      <c r="I42" s="25">
        <v>2.0838740682234849</v>
      </c>
      <c r="J42" s="25">
        <v>0.42053126429812004</v>
      </c>
      <c r="K42" s="25">
        <v>-30.417335189113835</v>
      </c>
      <c r="L42" s="25">
        <v>-33.912461990562434</v>
      </c>
      <c r="M42" s="25">
        <v>-72.342478783244744</v>
      </c>
      <c r="N42" s="25">
        <v>-39.662085222193795</v>
      </c>
      <c r="O42" s="25">
        <v>-1.4763884487428871E-2</v>
      </c>
      <c r="P42" s="25">
        <v>-0.17562685609722029</v>
      </c>
      <c r="Q42" s="25">
        <v>-4.5588786364515604E-2</v>
      </c>
      <c r="R42" s="3">
        <f t="shared" si="10"/>
        <v>0</v>
      </c>
      <c r="S42" s="3">
        <f t="shared" si="3"/>
        <v>0</v>
      </c>
      <c r="T42" s="3">
        <f t="shared" si="4"/>
        <v>0</v>
      </c>
      <c r="U42" s="3">
        <f t="shared" si="5"/>
        <v>0</v>
      </c>
      <c r="V42" s="3">
        <f t="shared" si="6"/>
        <v>0</v>
      </c>
      <c r="W42" s="3">
        <f t="shared" si="7"/>
        <v>0</v>
      </c>
      <c r="X42" s="3">
        <f t="shared" si="8"/>
        <v>0</v>
      </c>
    </row>
    <row r="43" spans="1:24" x14ac:dyDescent="0.25">
      <c r="A43" s="39">
        <v>44257</v>
      </c>
      <c r="B43" s="40">
        <v>9</v>
      </c>
      <c r="C43" s="21" t="str">
        <f t="shared" si="9"/>
        <v>44257_9</v>
      </c>
      <c r="D43" s="25">
        <v>164.25986041869362</v>
      </c>
      <c r="E43" s="25">
        <v>203.65314388548555</v>
      </c>
      <c r="F43" s="25">
        <v>425.72118300246962</v>
      </c>
      <c r="G43" s="25">
        <v>215.53091708832878</v>
      </c>
      <c r="H43" s="25">
        <v>0.20441443647394092</v>
      </c>
      <c r="I43" s="25">
        <v>2.4237508056282433</v>
      </c>
      <c r="J43" s="25">
        <v>0.47570722086530415</v>
      </c>
      <c r="K43" s="25">
        <v>-23.743724923904281</v>
      </c>
      <c r="L43" s="25">
        <v>-24.380168029885112</v>
      </c>
      <c r="M43" s="25">
        <v>-55.703502845101731</v>
      </c>
      <c r="N43" s="25">
        <v>-32.636858532143968</v>
      </c>
      <c r="O43" s="25">
        <v>3.7679065528147308E-2</v>
      </c>
      <c r="P43" s="25">
        <v>3.8877546215799128E-2</v>
      </c>
      <c r="Q43" s="25">
        <v>7.5174555971776649E-2</v>
      </c>
      <c r="R43" s="3">
        <f t="shared" si="10"/>
        <v>0</v>
      </c>
      <c r="S43" s="3">
        <f t="shared" si="3"/>
        <v>0</v>
      </c>
      <c r="T43" s="3">
        <f t="shared" si="4"/>
        <v>0</v>
      </c>
      <c r="U43" s="3">
        <f t="shared" si="5"/>
        <v>0</v>
      </c>
      <c r="V43" s="3">
        <f t="shared" si="6"/>
        <v>0</v>
      </c>
      <c r="W43" s="3">
        <f t="shared" si="7"/>
        <v>0</v>
      </c>
      <c r="X43" s="3">
        <f t="shared" si="8"/>
        <v>0</v>
      </c>
    </row>
    <row r="44" spans="1:24" x14ac:dyDescent="0.25">
      <c r="A44" s="39">
        <v>44257</v>
      </c>
      <c r="B44" s="40">
        <v>10</v>
      </c>
      <c r="C44" s="21" t="str">
        <f t="shared" si="9"/>
        <v>44257_10</v>
      </c>
      <c r="D44" s="25">
        <v>186.45116600152303</v>
      </c>
      <c r="E44" s="25">
        <v>229.40426047214163</v>
      </c>
      <c r="F44" s="25">
        <v>478.57560402887054</v>
      </c>
      <c r="G44" s="25">
        <v>242.71672679915866</v>
      </c>
      <c r="H44" s="25">
        <v>0.2556515813764334</v>
      </c>
      <c r="I44" s="25">
        <v>2.7735726587325638</v>
      </c>
      <c r="J44" s="25">
        <v>0.58960403745653234</v>
      </c>
      <c r="K44" s="25">
        <v>-16.024827468648958</v>
      </c>
      <c r="L44" s="25">
        <v>-14.129259062305064</v>
      </c>
      <c r="M44" s="25">
        <v>-34.873662149216123</v>
      </c>
      <c r="N44" s="25">
        <v>-23.134250538630631</v>
      </c>
      <c r="O44" s="25">
        <v>9.752022198071883E-2</v>
      </c>
      <c r="P44" s="25">
        <v>0.22837889305626216</v>
      </c>
      <c r="Q44" s="25">
        <v>0.21197590181998244</v>
      </c>
      <c r="R44" s="3">
        <f t="shared" si="10"/>
        <v>0</v>
      </c>
      <c r="S44" s="3">
        <f t="shared" si="3"/>
        <v>0</v>
      </c>
      <c r="T44" s="3">
        <f t="shared" si="4"/>
        <v>0</v>
      </c>
      <c r="U44" s="3">
        <f t="shared" si="5"/>
        <v>0</v>
      </c>
      <c r="V44" s="3">
        <f t="shared" si="6"/>
        <v>0.55768597368064898</v>
      </c>
      <c r="W44" s="3">
        <f t="shared" si="7"/>
        <v>0</v>
      </c>
      <c r="X44" s="3">
        <f t="shared" si="8"/>
        <v>1.0802347031668655</v>
      </c>
    </row>
    <row r="45" spans="1:24" x14ac:dyDescent="0.25">
      <c r="A45" s="39">
        <v>44257</v>
      </c>
      <c r="B45" s="40">
        <v>11</v>
      </c>
      <c r="C45" s="21" t="str">
        <f t="shared" si="9"/>
        <v>44257_11</v>
      </c>
      <c r="D45" s="25">
        <v>201.06840271408811</v>
      </c>
      <c r="E45" s="25">
        <v>244.93460187647742</v>
      </c>
      <c r="F45" s="25">
        <v>510.87735343994251</v>
      </c>
      <c r="G45" s="25">
        <v>260.13122161323292</v>
      </c>
      <c r="H45" s="25">
        <v>0.25032258290611364</v>
      </c>
      <c r="I45" s="25">
        <v>2.9318582613279771</v>
      </c>
      <c r="J45" s="25">
        <v>0.57696875137647663</v>
      </c>
      <c r="K45" s="25">
        <v>-10.611685504991701</v>
      </c>
      <c r="L45" s="25">
        <v>-8.2186923821160622</v>
      </c>
      <c r="M45" s="25">
        <v>-24.307091281007278</v>
      </c>
      <c r="N45" s="25">
        <v>-17.124984514958538</v>
      </c>
      <c r="O45" s="25">
        <v>8.3567934993837675E-2</v>
      </c>
      <c r="P45" s="25">
        <v>0.29912933561165495</v>
      </c>
      <c r="Q45" s="25">
        <v>0.17849629472832934</v>
      </c>
      <c r="R45" s="3">
        <f t="shared" si="10"/>
        <v>0</v>
      </c>
      <c r="S45" s="3">
        <f t="shared" si="3"/>
        <v>0</v>
      </c>
      <c r="T45" s="3">
        <f t="shared" si="4"/>
        <v>0</v>
      </c>
      <c r="U45" s="3">
        <f t="shared" si="5"/>
        <v>0</v>
      </c>
      <c r="V45" s="3">
        <f t="shared" si="6"/>
        <v>0.35625501384666125</v>
      </c>
      <c r="W45" s="3">
        <f t="shared" si="7"/>
        <v>0</v>
      </c>
      <c r="X45" s="3">
        <f t="shared" si="8"/>
        <v>0.59629334502043063</v>
      </c>
    </row>
    <row r="46" spans="1:24" x14ac:dyDescent="0.25">
      <c r="A46" s="39">
        <v>44257</v>
      </c>
      <c r="B46" s="40">
        <v>12</v>
      </c>
      <c r="C46" s="21" t="str">
        <f t="shared" si="9"/>
        <v>44257_12</v>
      </c>
      <c r="D46" s="25">
        <v>211.61440180418887</v>
      </c>
      <c r="E46" s="25">
        <v>256.20618778630734</v>
      </c>
      <c r="F46" s="25">
        <v>533.2382844448249</v>
      </c>
      <c r="G46" s="25">
        <v>273.27770807700364</v>
      </c>
      <c r="H46" s="25">
        <v>0.28330793458296744</v>
      </c>
      <c r="I46" s="25">
        <v>3.071758500478579</v>
      </c>
      <c r="J46" s="25">
        <v>0.65129709690174054</v>
      </c>
      <c r="K46" s="25">
        <v>-5.6951250990081732</v>
      </c>
      <c r="L46" s="25">
        <v>-3.0906058399677354</v>
      </c>
      <c r="M46" s="25">
        <v>-14.491788876656532</v>
      </c>
      <c r="N46" s="25">
        <v>-11.426087696418389</v>
      </c>
      <c r="O46" s="25">
        <v>8.7470629555446933E-2</v>
      </c>
      <c r="P46" s="25">
        <v>0.35283741207221586</v>
      </c>
      <c r="Q46" s="25">
        <v>0.18771325574775605</v>
      </c>
      <c r="R46" s="3">
        <f t="shared" si="10"/>
        <v>0</v>
      </c>
      <c r="S46" s="3">
        <f t="shared" si="3"/>
        <v>0</v>
      </c>
      <c r="T46" s="3">
        <f t="shared" si="4"/>
        <v>0</v>
      </c>
      <c r="U46" s="3">
        <f t="shared" si="5"/>
        <v>0</v>
      </c>
      <c r="V46" s="3">
        <f t="shared" si="6"/>
        <v>0.28999284650290308</v>
      </c>
      <c r="W46" s="3">
        <f t="shared" si="7"/>
        <v>0</v>
      </c>
      <c r="X46" s="3">
        <f t="shared" si="8"/>
        <v>0.50806427499698847</v>
      </c>
    </row>
    <row r="47" spans="1:24" x14ac:dyDescent="0.25">
      <c r="A47" s="39">
        <v>44257</v>
      </c>
      <c r="B47" s="40">
        <v>13</v>
      </c>
      <c r="C47" s="21" t="str">
        <f t="shared" si="9"/>
        <v>44257_13</v>
      </c>
      <c r="D47" s="25">
        <v>223.21808907046969</v>
      </c>
      <c r="E47" s="25">
        <v>268.62505849875282</v>
      </c>
      <c r="F47" s="25">
        <v>560.70901963562494</v>
      </c>
      <c r="G47" s="25">
        <v>287.81610878964841</v>
      </c>
      <c r="H47" s="25">
        <v>0.29384722443342792</v>
      </c>
      <c r="I47" s="25">
        <v>3.1887159903963331</v>
      </c>
      <c r="J47" s="25">
        <v>0.67628379598058352</v>
      </c>
      <c r="K47" s="25">
        <v>-3.2777231253465846</v>
      </c>
      <c r="L47" s="25">
        <v>-0.20019603122594321</v>
      </c>
      <c r="M47" s="25">
        <v>-7.9109680067352164</v>
      </c>
      <c r="N47" s="25">
        <v>-7.5471914230746799</v>
      </c>
      <c r="O47" s="25">
        <v>8.2419425209655117E-2</v>
      </c>
      <c r="P47" s="25">
        <v>0.34403709831869289</v>
      </c>
      <c r="Q47" s="25">
        <v>0.17506320487686591</v>
      </c>
      <c r="R47" s="3">
        <f t="shared" si="10"/>
        <v>0</v>
      </c>
      <c r="S47" s="3">
        <f t="shared" si="3"/>
        <v>0</v>
      </c>
      <c r="T47" s="3">
        <f t="shared" si="4"/>
        <v>0</v>
      </c>
      <c r="U47" s="3">
        <f t="shared" si="5"/>
        <v>0</v>
      </c>
      <c r="V47" s="3">
        <f t="shared" si="6"/>
        <v>0.20913677599601951</v>
      </c>
      <c r="W47" s="3">
        <f t="shared" si="7"/>
        <v>0</v>
      </c>
      <c r="X47" s="3">
        <f t="shared" si="8"/>
        <v>0.3520083991548652</v>
      </c>
    </row>
    <row r="48" spans="1:24" x14ac:dyDescent="0.25">
      <c r="A48" s="39">
        <v>44257</v>
      </c>
      <c r="B48" s="40">
        <v>14</v>
      </c>
      <c r="C48" s="21" t="str">
        <f t="shared" si="9"/>
        <v>44257_14</v>
      </c>
      <c r="D48" s="25">
        <v>232.04529375474655</v>
      </c>
      <c r="E48" s="25">
        <v>278.45138971031417</v>
      </c>
      <c r="F48" s="25">
        <v>582.99770687782234</v>
      </c>
      <c r="G48" s="25">
        <v>300.31134448231984</v>
      </c>
      <c r="H48" s="25">
        <v>0.26783092127236813</v>
      </c>
      <c r="I48" s="25">
        <v>3.2295965134235241</v>
      </c>
      <c r="J48" s="25">
        <v>0.61727746159068897</v>
      </c>
      <c r="K48" s="25">
        <v>-0.94118993997982514</v>
      </c>
      <c r="L48" s="25">
        <v>0.92089610521868659</v>
      </c>
      <c r="M48" s="25">
        <v>-4.785453484261267</v>
      </c>
      <c r="N48" s="25">
        <v>-4.9126018196901367</v>
      </c>
      <c r="O48" s="25">
        <v>9.1683965820974322E-2</v>
      </c>
      <c r="P48" s="25">
        <v>0.36221000165104833</v>
      </c>
      <c r="Q48" s="25">
        <v>0.19609329719914936</v>
      </c>
      <c r="R48" s="3">
        <f t="shared" si="10"/>
        <v>0</v>
      </c>
      <c r="S48" s="3">
        <f t="shared" si="3"/>
        <v>0</v>
      </c>
      <c r="T48" s="3">
        <f t="shared" si="4"/>
        <v>0</v>
      </c>
      <c r="U48" s="3">
        <f t="shared" si="5"/>
        <v>0</v>
      </c>
      <c r="V48" s="3">
        <f t="shared" si="6"/>
        <v>0.41733647831199322</v>
      </c>
      <c r="W48" s="3">
        <f t="shared" si="7"/>
        <v>0</v>
      </c>
      <c r="X48" s="3">
        <f t="shared" si="8"/>
        <v>0.7195902343728614</v>
      </c>
    </row>
    <row r="49" spans="1:24" x14ac:dyDescent="0.25">
      <c r="A49" s="39">
        <v>44257</v>
      </c>
      <c r="B49" s="40">
        <v>15</v>
      </c>
      <c r="C49" s="21" t="str">
        <f t="shared" si="9"/>
        <v>44257_15</v>
      </c>
      <c r="D49" s="25">
        <v>234.67249373030833</v>
      </c>
      <c r="E49" s="25">
        <v>285.07802850776386</v>
      </c>
      <c r="F49" s="25">
        <v>596.55359847110083</v>
      </c>
      <c r="G49" s="25">
        <v>305.18299397039334</v>
      </c>
      <c r="H49" s="25">
        <v>0.23772903122258165</v>
      </c>
      <c r="I49" s="25">
        <v>3.3090136596466944</v>
      </c>
      <c r="J49" s="25">
        <v>0.54851616617346244</v>
      </c>
      <c r="K49" s="25">
        <v>1.8944051726843076</v>
      </c>
      <c r="L49" s="25">
        <v>6.8934276968320853</v>
      </c>
      <c r="M49" s="25">
        <v>8.091406027643643</v>
      </c>
      <c r="N49" s="25">
        <v>7.2317767336466332E-2</v>
      </c>
      <c r="O49" s="25">
        <v>6.9124372641671275E-2</v>
      </c>
      <c r="P49" s="25">
        <v>0.42854108313179062</v>
      </c>
      <c r="Q49" s="25">
        <v>0.14418492411287814</v>
      </c>
      <c r="R49" s="3">
        <f t="shared" si="10"/>
        <v>0</v>
      </c>
      <c r="S49" s="3">
        <f t="shared" si="3"/>
        <v>0</v>
      </c>
      <c r="T49" s="3">
        <f t="shared" si="4"/>
        <v>0</v>
      </c>
      <c r="U49" s="3">
        <f t="shared" si="5"/>
        <v>0</v>
      </c>
      <c r="V49" s="3">
        <f t="shared" si="6"/>
        <v>0.19081926265004115</v>
      </c>
      <c r="W49" s="3">
        <f t="shared" si="7"/>
        <v>0</v>
      </c>
      <c r="X49" s="3">
        <f t="shared" si="8"/>
        <v>0.30492159243579564</v>
      </c>
    </row>
    <row r="50" spans="1:24" x14ac:dyDescent="0.25">
      <c r="A50" s="39">
        <v>44257</v>
      </c>
      <c r="B50" s="40">
        <v>16</v>
      </c>
      <c r="C50" s="21" t="str">
        <f t="shared" si="9"/>
        <v>44257_16</v>
      </c>
      <c r="D50" s="25">
        <v>236.30017201952273</v>
      </c>
      <c r="E50" s="25">
        <v>286.74418704386824</v>
      </c>
      <c r="F50" s="25">
        <v>598.32255737430228</v>
      </c>
      <c r="G50" s="25">
        <v>305.39969673675779</v>
      </c>
      <c r="H50" s="25">
        <v>0.25518105879207403</v>
      </c>
      <c r="I50" s="25">
        <v>3.3734290607601776</v>
      </c>
      <c r="J50" s="25">
        <v>0.58902250901843012</v>
      </c>
      <c r="K50" s="25">
        <v>2.4867761730701954</v>
      </c>
      <c r="L50" s="25">
        <v>9.1424444364651691</v>
      </c>
      <c r="M50" s="25">
        <v>12.98645446649568</v>
      </c>
      <c r="N50" s="25">
        <v>1.6191818580587389</v>
      </c>
      <c r="O50" s="25">
        <v>8.6265246639305349E-2</v>
      </c>
      <c r="P50" s="25">
        <v>0.47445065224114108</v>
      </c>
      <c r="Q50" s="25">
        <v>0.18344249962349968</v>
      </c>
      <c r="R50" s="3">
        <f t="shared" si="10"/>
        <v>0</v>
      </c>
      <c r="S50" s="3">
        <f t="shared" si="3"/>
        <v>0</v>
      </c>
      <c r="T50" s="3">
        <f t="shared" si="4"/>
        <v>0</v>
      </c>
      <c r="U50" s="3">
        <f t="shared" si="5"/>
        <v>0</v>
      </c>
      <c r="V50" s="3">
        <f t="shared" si="6"/>
        <v>0.38029344371263341</v>
      </c>
      <c r="W50" s="3">
        <f t="shared" si="7"/>
        <v>0</v>
      </c>
      <c r="X50" s="3">
        <f t="shared" si="8"/>
        <v>0.62813263864676239</v>
      </c>
    </row>
    <row r="51" spans="1:24" x14ac:dyDescent="0.25">
      <c r="A51" s="39">
        <v>44257</v>
      </c>
      <c r="B51" s="40">
        <v>17</v>
      </c>
      <c r="C51" s="21" t="str">
        <f t="shared" si="9"/>
        <v>44257_17</v>
      </c>
      <c r="D51" s="25">
        <v>233.61915730308681</v>
      </c>
      <c r="E51" s="25">
        <v>284.13200313781323</v>
      </c>
      <c r="F51" s="25">
        <v>592.47449485751315</v>
      </c>
      <c r="G51" s="25">
        <v>301.49426651555171</v>
      </c>
      <c r="H51" s="25">
        <v>0.23880268732005025</v>
      </c>
      <c r="I51" s="25">
        <v>3.3326510689387736</v>
      </c>
      <c r="J51" s="25">
        <v>0.55125597965093942</v>
      </c>
      <c r="K51" s="25">
        <v>1.2007487860377601</v>
      </c>
      <c r="L51" s="25">
        <v>7.5846394012458953</v>
      </c>
      <c r="M51" s="25">
        <v>9.8282958503693436</v>
      </c>
      <c r="N51" s="25">
        <v>-0.60869917299016851</v>
      </c>
      <c r="O51" s="25">
        <v>5.6862148438114116E-2</v>
      </c>
      <c r="P51" s="25">
        <v>0.43698412553412735</v>
      </c>
      <c r="Q51" s="25">
        <v>0.11525301012436032</v>
      </c>
      <c r="R51" s="3">
        <f t="shared" si="10"/>
        <v>0</v>
      </c>
      <c r="S51" s="3">
        <f t="shared" si="3"/>
        <v>0</v>
      </c>
      <c r="T51" s="3">
        <f t="shared" si="4"/>
        <v>0</v>
      </c>
      <c r="U51" s="3">
        <f t="shared" si="5"/>
        <v>0</v>
      </c>
      <c r="V51" s="3">
        <f t="shared" si="6"/>
        <v>8.0485545844002235E-2</v>
      </c>
      <c r="W51" s="3">
        <f t="shared" si="7"/>
        <v>0</v>
      </c>
      <c r="X51" s="3">
        <f t="shared" si="8"/>
        <v>4.4231042919066724E-2</v>
      </c>
    </row>
    <row r="52" spans="1:24" x14ac:dyDescent="0.25">
      <c r="A52" s="39">
        <v>44257</v>
      </c>
      <c r="B52" s="40">
        <v>18</v>
      </c>
      <c r="C52" s="21" t="str">
        <f t="shared" si="9"/>
        <v>44257_18</v>
      </c>
      <c r="D52" s="25">
        <v>221.23083026845777</v>
      </c>
      <c r="E52" s="25">
        <v>269.78539555193089</v>
      </c>
      <c r="F52" s="25">
        <v>564.20154481760244</v>
      </c>
      <c r="G52" s="25">
        <v>286.10185981540735</v>
      </c>
      <c r="H52" s="25">
        <v>0.21451124006806754</v>
      </c>
      <c r="I52" s="25">
        <v>3.1456412588634293</v>
      </c>
      <c r="J52" s="25">
        <v>0.49616453400184674</v>
      </c>
      <c r="K52" s="25">
        <v>-4.9697685942279897</v>
      </c>
      <c r="L52" s="25">
        <v>-0.33238317427335806</v>
      </c>
      <c r="M52" s="25">
        <v>-6.1259055974828698</v>
      </c>
      <c r="N52" s="25">
        <v>-8.0114352074794404</v>
      </c>
      <c r="O52" s="25">
        <v>2.5363327884098341E-2</v>
      </c>
      <c r="P52" s="25">
        <v>0.28700192773036204</v>
      </c>
      <c r="Q52" s="25">
        <v>4.3424497507208115E-2</v>
      </c>
      <c r="R52" s="3">
        <f t="shared" si="10"/>
        <v>0</v>
      </c>
      <c r="S52" s="3">
        <f t="shared" si="3"/>
        <v>0</v>
      </c>
      <c r="T52" s="3">
        <f t="shared" si="4"/>
        <v>0</v>
      </c>
      <c r="U52" s="3">
        <f t="shared" si="5"/>
        <v>0</v>
      </c>
      <c r="V52" s="3">
        <f t="shared" si="6"/>
        <v>0</v>
      </c>
      <c r="W52" s="3">
        <f t="shared" si="7"/>
        <v>0</v>
      </c>
      <c r="X52" s="3">
        <f t="shared" si="8"/>
        <v>0</v>
      </c>
    </row>
    <row r="53" spans="1:24" x14ac:dyDescent="0.25">
      <c r="A53" s="39">
        <v>44257</v>
      </c>
      <c r="B53" s="40">
        <v>19</v>
      </c>
      <c r="C53" s="21" t="str">
        <f t="shared" si="9"/>
        <v>44257_19</v>
      </c>
      <c r="D53" s="25">
        <v>203.74571094621035</v>
      </c>
      <c r="E53" s="25">
        <v>249.86250041668239</v>
      </c>
      <c r="F53" s="25">
        <v>526.34630909244561</v>
      </c>
      <c r="G53" s="25">
        <v>266.52174906700498</v>
      </c>
      <c r="H53" s="25">
        <v>0.19401689803128475</v>
      </c>
      <c r="I53" s="25">
        <v>2.900007003035447</v>
      </c>
      <c r="J53" s="25">
        <v>0.44684902091809475</v>
      </c>
      <c r="K53" s="25">
        <v>-12.340906567088489</v>
      </c>
      <c r="L53" s="25">
        <v>-9.7498414328035263</v>
      </c>
      <c r="M53" s="25">
        <v>-24.549305281105589</v>
      </c>
      <c r="N53" s="25">
        <v>-16.532924298884097</v>
      </c>
      <c r="O53" s="25">
        <v>1.7122643697004003E-3</v>
      </c>
      <c r="P53" s="25">
        <v>0.14799657340220856</v>
      </c>
      <c r="Q53" s="25">
        <v>-8.8656269752689122E-3</v>
      </c>
      <c r="R53" s="3">
        <f t="shared" si="10"/>
        <v>0</v>
      </c>
      <c r="S53" s="3">
        <f t="shared" si="3"/>
        <v>0</v>
      </c>
      <c r="T53" s="3">
        <f t="shared" si="4"/>
        <v>0</v>
      </c>
      <c r="U53" s="3">
        <f t="shared" si="5"/>
        <v>0</v>
      </c>
      <c r="V53" s="3">
        <f t="shared" si="6"/>
        <v>0</v>
      </c>
      <c r="W53" s="3">
        <f t="shared" si="7"/>
        <v>0</v>
      </c>
      <c r="X53" s="3">
        <f t="shared" si="8"/>
        <v>0</v>
      </c>
    </row>
    <row r="54" spans="1:24" x14ac:dyDescent="0.25">
      <c r="A54" s="39">
        <v>44257</v>
      </c>
      <c r="B54" s="40">
        <v>20</v>
      </c>
      <c r="C54" s="21" t="str">
        <f t="shared" si="9"/>
        <v>44257_20</v>
      </c>
      <c r="D54" s="25">
        <v>191.60232705855793</v>
      </c>
      <c r="E54" s="25">
        <v>240.08982831092158</v>
      </c>
      <c r="F54" s="25">
        <v>509.70190018576073</v>
      </c>
      <c r="G54" s="25">
        <v>254.75772390952369</v>
      </c>
      <c r="H54" s="25">
        <v>0.19639051844180466</v>
      </c>
      <c r="I54" s="25">
        <v>2.8114771440676662</v>
      </c>
      <c r="J54" s="25">
        <v>0.45106052346665154</v>
      </c>
      <c r="K54" s="25">
        <v>-17.258613202389618</v>
      </c>
      <c r="L54" s="25">
        <v>-15.719860395034818</v>
      </c>
      <c r="M54" s="25">
        <v>-36.635143399856219</v>
      </c>
      <c r="N54" s="25">
        <v>-23.009529029172576</v>
      </c>
      <c r="O54" s="25">
        <v>-2.4269559222998872E-3</v>
      </c>
      <c r="P54" s="25">
        <v>7.9387341670370787E-2</v>
      </c>
      <c r="Q54" s="25">
        <v>-1.8218859824367058E-2</v>
      </c>
      <c r="R54" s="3">
        <f t="shared" si="10"/>
        <v>0</v>
      </c>
      <c r="S54" s="3">
        <f t="shared" si="3"/>
        <v>0</v>
      </c>
      <c r="T54" s="3">
        <f t="shared" si="4"/>
        <v>0</v>
      </c>
      <c r="U54" s="3">
        <f t="shared" si="5"/>
        <v>0</v>
      </c>
      <c r="V54" s="3">
        <f t="shared" si="6"/>
        <v>0</v>
      </c>
      <c r="W54" s="3">
        <f t="shared" si="7"/>
        <v>0</v>
      </c>
      <c r="X54" s="3">
        <f t="shared" si="8"/>
        <v>0</v>
      </c>
    </row>
    <row r="55" spans="1:24" x14ac:dyDescent="0.25">
      <c r="A55" s="39">
        <v>44257</v>
      </c>
      <c r="B55" s="40">
        <v>21</v>
      </c>
      <c r="C55" s="21" t="str">
        <f t="shared" si="9"/>
        <v>44257_21</v>
      </c>
      <c r="D55" s="25">
        <v>200.32028797852851</v>
      </c>
      <c r="E55" s="25">
        <v>254.47720549059699</v>
      </c>
      <c r="F55" s="25">
        <v>545.53107636538687</v>
      </c>
      <c r="G55" s="25">
        <v>270.79847754131447</v>
      </c>
      <c r="H55" s="25">
        <v>0.2298716635469813</v>
      </c>
      <c r="I55" s="25">
        <v>3.0025128882365082</v>
      </c>
      <c r="J55" s="25">
        <v>0.52518784890842607</v>
      </c>
      <c r="K55" s="25">
        <v>-21.668680256320016</v>
      </c>
      <c r="L55" s="25">
        <v>-20.473909475496612</v>
      </c>
      <c r="M55" s="25">
        <v>-45.188606919413481</v>
      </c>
      <c r="N55" s="25">
        <v>-28.370982161977238</v>
      </c>
      <c r="O55" s="25">
        <v>-7.548901450904308E-3</v>
      </c>
      <c r="P55" s="25">
        <v>2.0152956459064238E-2</v>
      </c>
      <c r="Q55" s="25">
        <v>-2.8439810045588255E-2</v>
      </c>
      <c r="R55" s="3">
        <f t="shared" si="10"/>
        <v>0</v>
      </c>
      <c r="S55" s="3">
        <f t="shared" si="3"/>
        <v>0</v>
      </c>
      <c r="T55" s="3">
        <f t="shared" si="4"/>
        <v>0</v>
      </c>
      <c r="U55" s="3">
        <f t="shared" si="5"/>
        <v>0</v>
      </c>
      <c r="V55" s="3">
        <f t="shared" si="6"/>
        <v>0</v>
      </c>
      <c r="W55" s="3">
        <f t="shared" si="7"/>
        <v>0</v>
      </c>
      <c r="X55" s="3">
        <f t="shared" si="8"/>
        <v>0</v>
      </c>
    </row>
    <row r="56" spans="1:24" x14ac:dyDescent="0.25">
      <c r="A56" s="39">
        <v>44257</v>
      </c>
      <c r="B56" s="40">
        <v>22</v>
      </c>
      <c r="C56" s="21" t="str">
        <f t="shared" si="9"/>
        <v>44257_22</v>
      </c>
      <c r="D56" s="25">
        <v>204.80859352530015</v>
      </c>
      <c r="E56" s="25">
        <v>262.12631746698747</v>
      </c>
      <c r="F56" s="25">
        <v>564.85219626457979</v>
      </c>
      <c r="G56" s="25">
        <v>278.75282583413235</v>
      </c>
      <c r="H56" s="25">
        <v>0.25136390600819775</v>
      </c>
      <c r="I56" s="25">
        <v>3.104593170429689</v>
      </c>
      <c r="J56" s="25">
        <v>0.575382651517926</v>
      </c>
      <c r="K56" s="25">
        <v>-24.39168365918254</v>
      </c>
      <c r="L56" s="25">
        <v>-23.162764258262303</v>
      </c>
      <c r="M56" s="25">
        <v>-50.198304027112663</v>
      </c>
      <c r="N56" s="25">
        <v>-31.802138282366457</v>
      </c>
      <c r="O56" s="25">
        <v>-1.2304891831129424E-2</v>
      </c>
      <c r="P56" s="25">
        <v>-1.4402125091118243E-2</v>
      </c>
      <c r="Q56" s="25">
        <v>-3.9211547308500447E-2</v>
      </c>
      <c r="R56" s="3">
        <f t="shared" si="10"/>
        <v>0</v>
      </c>
      <c r="S56" s="3">
        <f t="shared" si="3"/>
        <v>0</v>
      </c>
      <c r="T56" s="3">
        <f t="shared" si="4"/>
        <v>0</v>
      </c>
      <c r="U56" s="3">
        <f t="shared" si="5"/>
        <v>0</v>
      </c>
      <c r="V56" s="3">
        <f t="shared" si="6"/>
        <v>0</v>
      </c>
      <c r="W56" s="3">
        <f t="shared" si="7"/>
        <v>0</v>
      </c>
      <c r="X56" s="3">
        <f t="shared" si="8"/>
        <v>0</v>
      </c>
    </row>
    <row r="57" spans="1:24" x14ac:dyDescent="0.25">
      <c r="A57" s="39">
        <v>44257</v>
      </c>
      <c r="B57" s="40">
        <v>23</v>
      </c>
      <c r="C57" s="21" t="str">
        <f t="shared" si="9"/>
        <v>44257_23</v>
      </c>
      <c r="D57" s="25">
        <v>190.75606428924971</v>
      </c>
      <c r="E57" s="25">
        <v>245.08099060121521</v>
      </c>
      <c r="F57" s="25">
        <v>529.16584290440642</v>
      </c>
      <c r="G57" s="25">
        <v>259.65872991731629</v>
      </c>
      <c r="H57" s="25">
        <v>0.23830922362687118</v>
      </c>
      <c r="I57" s="25">
        <v>2.8817772167941795</v>
      </c>
      <c r="J57" s="25">
        <v>0.54818965049518498</v>
      </c>
      <c r="K57" s="25">
        <v>-28.582321071226236</v>
      </c>
      <c r="L57" s="25">
        <v>-28.584362334062703</v>
      </c>
      <c r="M57" s="25">
        <v>-61.304100352955693</v>
      </c>
      <c r="N57" s="25">
        <v>-37.913281441012842</v>
      </c>
      <c r="O57" s="25">
        <v>-1.4579761713732296E-2</v>
      </c>
      <c r="P57" s="25">
        <v>-9.3237186388045068E-2</v>
      </c>
      <c r="Q57" s="25">
        <v>-4.4362069524855108E-2</v>
      </c>
      <c r="R57" s="3">
        <f t="shared" si="10"/>
        <v>0</v>
      </c>
      <c r="S57" s="3">
        <f t="shared" si="3"/>
        <v>0</v>
      </c>
      <c r="T57" s="3">
        <f t="shared" si="4"/>
        <v>0</v>
      </c>
      <c r="U57" s="3">
        <f t="shared" si="5"/>
        <v>0</v>
      </c>
      <c r="V57" s="3">
        <f t="shared" si="6"/>
        <v>0</v>
      </c>
      <c r="W57" s="3">
        <f t="shared" si="7"/>
        <v>0</v>
      </c>
      <c r="X57" s="3">
        <f t="shared" si="8"/>
        <v>0</v>
      </c>
    </row>
    <row r="58" spans="1:24" x14ac:dyDescent="0.25">
      <c r="A58" s="39">
        <v>44257</v>
      </c>
      <c r="B58" s="40">
        <v>24</v>
      </c>
      <c r="C58" s="21" t="str">
        <f t="shared" si="9"/>
        <v>44257_24</v>
      </c>
      <c r="D58" s="25">
        <v>172.80390076720849</v>
      </c>
      <c r="E58" s="25">
        <v>221.84273730370396</v>
      </c>
      <c r="F58" s="25">
        <v>479.47573996426513</v>
      </c>
      <c r="G58" s="25">
        <v>234.74460698848205</v>
      </c>
      <c r="H58" s="25">
        <v>0.2222945972048932</v>
      </c>
      <c r="I58" s="25">
        <v>2.6072439449824598</v>
      </c>
      <c r="J58" s="25">
        <v>0.5152705129220797</v>
      </c>
      <c r="K58" s="25">
        <v>-31.351366793074384</v>
      </c>
      <c r="L58" s="25">
        <v>-32.051283171365519</v>
      </c>
      <c r="M58" s="25">
        <v>-68.625303241486449</v>
      </c>
      <c r="N58" s="25">
        <v>-41.724558898481376</v>
      </c>
      <c r="O58" s="25">
        <v>-1.5972798565688187E-2</v>
      </c>
      <c r="P58" s="25">
        <v>-0.13351934014706585</v>
      </c>
      <c r="Q58" s="25">
        <v>-4.7260821161592095E-2</v>
      </c>
      <c r="R58" s="3">
        <f t="shared" si="10"/>
        <v>0</v>
      </c>
      <c r="S58" s="3">
        <f t="shared" si="3"/>
        <v>0</v>
      </c>
      <c r="T58" s="3">
        <f t="shared" si="4"/>
        <v>0</v>
      </c>
      <c r="U58" s="3">
        <f t="shared" si="5"/>
        <v>0</v>
      </c>
      <c r="V58" s="3">
        <f t="shared" si="6"/>
        <v>0</v>
      </c>
      <c r="W58" s="3">
        <f t="shared" si="7"/>
        <v>0</v>
      </c>
      <c r="X58" s="3">
        <f t="shared" si="8"/>
        <v>0</v>
      </c>
    </row>
    <row r="59" spans="1:24" x14ac:dyDescent="0.25">
      <c r="A59" s="39">
        <v>44258</v>
      </c>
      <c r="B59" s="40">
        <v>1</v>
      </c>
      <c r="C59" s="21" t="str">
        <f t="shared" si="9"/>
        <v>44258_1</v>
      </c>
      <c r="D59" s="25">
        <v>153.09646859140776</v>
      </c>
      <c r="E59" s="25">
        <v>194.77558437197916</v>
      </c>
      <c r="F59" s="25">
        <v>417.2027982172325</v>
      </c>
      <c r="G59" s="25">
        <v>205.49393450650513</v>
      </c>
      <c r="H59" s="25">
        <v>0.20300700175840267</v>
      </c>
      <c r="I59" s="25">
        <v>2.284131710637753</v>
      </c>
      <c r="J59" s="25">
        <v>0.47425695274108809</v>
      </c>
      <c r="K59" s="25">
        <v>-32.458187290189571</v>
      </c>
      <c r="L59" s="25">
        <v>-33.588913304314396</v>
      </c>
      <c r="M59" s="25">
        <v>-72.257773595239996</v>
      </c>
      <c r="N59" s="25">
        <v>-43.333361169439684</v>
      </c>
      <c r="O59" s="25">
        <v>-9.2499363832796513E-3</v>
      </c>
      <c r="P59" s="25">
        <v>-0.15072175388325182</v>
      </c>
      <c r="Q59" s="25">
        <v>-3.3171000921508362E-2</v>
      </c>
      <c r="R59" s="3">
        <f t="shared" si="10"/>
        <v>0</v>
      </c>
      <c r="S59" s="3">
        <f t="shared" si="3"/>
        <v>0</v>
      </c>
      <c r="T59" s="3">
        <f t="shared" si="4"/>
        <v>0</v>
      </c>
      <c r="U59" s="3">
        <f t="shared" si="5"/>
        <v>0</v>
      </c>
      <c r="V59" s="3">
        <f t="shared" si="6"/>
        <v>0</v>
      </c>
      <c r="W59" s="3">
        <f t="shared" si="7"/>
        <v>0</v>
      </c>
      <c r="X59" s="3">
        <f t="shared" si="8"/>
        <v>0</v>
      </c>
    </row>
    <row r="60" spans="1:24" x14ac:dyDescent="0.25">
      <c r="A60" s="39">
        <v>44258</v>
      </c>
      <c r="B60" s="40">
        <v>2</v>
      </c>
      <c r="C60" s="21" t="str">
        <f t="shared" si="9"/>
        <v>44258_2</v>
      </c>
      <c r="D60" s="25">
        <v>136.87759751409911</v>
      </c>
      <c r="E60" s="25">
        <v>171.93698866409571</v>
      </c>
      <c r="F60" s="25">
        <v>365.79598954257881</v>
      </c>
      <c r="G60" s="25">
        <v>181.26681015568087</v>
      </c>
      <c r="H60" s="25">
        <v>0.18671279234936211</v>
      </c>
      <c r="I60" s="25">
        <v>2.0205143862930166</v>
      </c>
      <c r="J60" s="25">
        <v>0.43784003571891195</v>
      </c>
      <c r="K60" s="25">
        <v>-33.163997117332158</v>
      </c>
      <c r="L60" s="25">
        <v>-34.286418716392149</v>
      </c>
      <c r="M60" s="25">
        <v>-73.85178065957831</v>
      </c>
      <c r="N60" s="25">
        <v>-44.213491022544105</v>
      </c>
      <c r="O60" s="25">
        <v>-8.0386305275343684E-3</v>
      </c>
      <c r="P60" s="25">
        <v>-0.15960855328309825</v>
      </c>
      <c r="Q60" s="25">
        <v>-3.0781767299126184E-2</v>
      </c>
      <c r="R60" s="3">
        <f t="shared" si="10"/>
        <v>0</v>
      </c>
      <c r="S60" s="3">
        <f t="shared" si="3"/>
        <v>0</v>
      </c>
      <c r="T60" s="3">
        <f t="shared" si="4"/>
        <v>0</v>
      </c>
      <c r="U60" s="3">
        <f t="shared" si="5"/>
        <v>0</v>
      </c>
      <c r="V60" s="3">
        <f t="shared" si="6"/>
        <v>0</v>
      </c>
      <c r="W60" s="3">
        <f t="shared" si="7"/>
        <v>0</v>
      </c>
      <c r="X60" s="3">
        <f t="shared" si="8"/>
        <v>0</v>
      </c>
    </row>
    <row r="61" spans="1:24" x14ac:dyDescent="0.25">
      <c r="A61" s="39">
        <v>44258</v>
      </c>
      <c r="B61" s="40">
        <v>3</v>
      </c>
      <c r="C61" s="21" t="str">
        <f t="shared" si="9"/>
        <v>44258_3</v>
      </c>
      <c r="D61" s="25">
        <v>127.07408138305003</v>
      </c>
      <c r="E61" s="25">
        <v>158.03628127775451</v>
      </c>
      <c r="F61" s="25">
        <v>336.01936017586166</v>
      </c>
      <c r="G61" s="25">
        <v>166.82617237150822</v>
      </c>
      <c r="H61" s="25">
        <v>0.17823025470883097</v>
      </c>
      <c r="I61" s="25">
        <v>1.8600177404039304</v>
      </c>
      <c r="J61" s="25">
        <v>0.41873036143552578</v>
      </c>
      <c r="K61" s="25">
        <v>-34.405469057649938</v>
      </c>
      <c r="L61" s="25">
        <v>-36.049956221182143</v>
      </c>
      <c r="M61" s="25">
        <v>-77.22505155382035</v>
      </c>
      <c r="N61" s="25">
        <v>-45.861998069346754</v>
      </c>
      <c r="O61" s="25">
        <v>-9.2690411846146105E-3</v>
      </c>
      <c r="P61" s="25">
        <v>-0.18166033035731155</v>
      </c>
      <c r="Q61" s="25">
        <v>-3.3623640355568869E-2</v>
      </c>
      <c r="R61" s="3">
        <f t="shared" si="10"/>
        <v>0</v>
      </c>
      <c r="S61" s="3">
        <f t="shared" si="3"/>
        <v>0</v>
      </c>
      <c r="T61" s="3">
        <f t="shared" si="4"/>
        <v>0</v>
      </c>
      <c r="U61" s="3">
        <f t="shared" si="5"/>
        <v>0</v>
      </c>
      <c r="V61" s="3">
        <f t="shared" si="6"/>
        <v>0</v>
      </c>
      <c r="W61" s="3">
        <f t="shared" si="7"/>
        <v>0</v>
      </c>
      <c r="X61" s="3">
        <f t="shared" si="8"/>
        <v>0</v>
      </c>
    </row>
    <row r="62" spans="1:24" x14ac:dyDescent="0.25">
      <c r="A62" s="39">
        <v>44258</v>
      </c>
      <c r="B62" s="40">
        <v>4</v>
      </c>
      <c r="C62" s="21" t="str">
        <f t="shared" si="9"/>
        <v>44258_4</v>
      </c>
      <c r="D62" s="25">
        <v>120.95561095584375</v>
      </c>
      <c r="E62" s="25">
        <v>150.19106035654292</v>
      </c>
      <c r="F62" s="25">
        <v>316.95548834673303</v>
      </c>
      <c r="G62" s="25">
        <v>158.49360260396139</v>
      </c>
      <c r="H62" s="25">
        <v>0.17586794030270161</v>
      </c>
      <c r="I62" s="25">
        <v>1.7800422469818176</v>
      </c>
      <c r="J62" s="25">
        <v>0.41408134189035067</v>
      </c>
      <c r="K62" s="25">
        <v>-35.470783083721216</v>
      </c>
      <c r="L62" s="25">
        <v>-36.899599049394268</v>
      </c>
      <c r="M62" s="25">
        <v>-78.876343328810322</v>
      </c>
      <c r="N62" s="25">
        <v>-46.777496656679929</v>
      </c>
      <c r="O62" s="25">
        <v>-1.1181829700824791E-2</v>
      </c>
      <c r="P62" s="25">
        <v>-0.19585680037970599</v>
      </c>
      <c r="Q62" s="25">
        <v>-3.8178480382148078E-2</v>
      </c>
      <c r="R62" s="3">
        <f t="shared" si="10"/>
        <v>0</v>
      </c>
      <c r="S62" s="3">
        <f t="shared" si="3"/>
        <v>0</v>
      </c>
      <c r="T62" s="3">
        <f t="shared" si="4"/>
        <v>0</v>
      </c>
      <c r="U62" s="3">
        <f t="shared" si="5"/>
        <v>0</v>
      </c>
      <c r="V62" s="3">
        <f t="shared" si="6"/>
        <v>0</v>
      </c>
      <c r="W62" s="3">
        <f t="shared" si="7"/>
        <v>0</v>
      </c>
      <c r="X62" s="3">
        <f t="shared" si="8"/>
        <v>0</v>
      </c>
    </row>
    <row r="63" spans="1:24" x14ac:dyDescent="0.25">
      <c r="A63" s="39">
        <v>44258</v>
      </c>
      <c r="B63" s="40">
        <v>5</v>
      </c>
      <c r="C63" s="21" t="str">
        <f t="shared" si="9"/>
        <v>44258_5</v>
      </c>
      <c r="D63" s="25">
        <v>117.73802708926071</v>
      </c>
      <c r="E63" s="25">
        <v>145.07307443165087</v>
      </c>
      <c r="F63" s="25">
        <v>307.46677643470588</v>
      </c>
      <c r="G63" s="25">
        <v>153.99607667136723</v>
      </c>
      <c r="H63" s="25">
        <v>0.17340500851320451</v>
      </c>
      <c r="I63" s="25">
        <v>1.710029872121575</v>
      </c>
      <c r="J63" s="25">
        <v>0.40863719586783076</v>
      </c>
      <c r="K63" s="25">
        <v>-36.375369459645128</v>
      </c>
      <c r="L63" s="25">
        <v>-38.271011676716086</v>
      </c>
      <c r="M63" s="25">
        <v>-81.111831461902355</v>
      </c>
      <c r="N63" s="25">
        <v>-47.835387446113813</v>
      </c>
      <c r="O63" s="25">
        <v>-1.3040276323409086E-2</v>
      </c>
      <c r="P63" s="25">
        <v>-0.21748579959481956</v>
      </c>
      <c r="Q63" s="25">
        <v>-4.2209506463701821E-2</v>
      </c>
      <c r="R63" s="3">
        <f t="shared" si="10"/>
        <v>0</v>
      </c>
      <c r="S63" s="3">
        <f t="shared" si="3"/>
        <v>0</v>
      </c>
      <c r="T63" s="3">
        <f t="shared" si="4"/>
        <v>0</v>
      </c>
      <c r="U63" s="3">
        <f t="shared" si="5"/>
        <v>0</v>
      </c>
      <c r="V63" s="3">
        <f t="shared" si="6"/>
        <v>0</v>
      </c>
      <c r="W63" s="3">
        <f t="shared" si="7"/>
        <v>0</v>
      </c>
      <c r="X63" s="3">
        <f t="shared" si="8"/>
        <v>0</v>
      </c>
    </row>
    <row r="64" spans="1:24" x14ac:dyDescent="0.25">
      <c r="A64" s="39">
        <v>44258</v>
      </c>
      <c r="B64" s="40">
        <v>6</v>
      </c>
      <c r="C64" s="21" t="str">
        <f t="shared" si="9"/>
        <v>44258_6</v>
      </c>
      <c r="D64" s="25">
        <v>118.66288265265466</v>
      </c>
      <c r="E64" s="25">
        <v>145.99727842314292</v>
      </c>
      <c r="F64" s="25">
        <v>310.82856240607396</v>
      </c>
      <c r="G64" s="25">
        <v>155.29516797911776</v>
      </c>
      <c r="H64" s="25">
        <v>0.17559585660436972</v>
      </c>
      <c r="I64" s="25">
        <v>1.7248097774302495</v>
      </c>
      <c r="J64" s="25">
        <v>0.41207204963403515</v>
      </c>
      <c r="K64" s="25">
        <v>-36.557547189509307</v>
      </c>
      <c r="L64" s="25">
        <v>-39.179734513870002</v>
      </c>
      <c r="M64" s="25">
        <v>-82.613690885862894</v>
      </c>
      <c r="N64" s="25">
        <v>-48.109362927102602</v>
      </c>
      <c r="O64" s="25">
        <v>-1.3302304499965684E-2</v>
      </c>
      <c r="P64" s="25">
        <v>-0.22872305734196779</v>
      </c>
      <c r="Q64" s="25">
        <v>-4.28074934752595E-2</v>
      </c>
      <c r="R64" s="3">
        <f t="shared" si="10"/>
        <v>0</v>
      </c>
      <c r="S64" s="3">
        <f t="shared" si="3"/>
        <v>0</v>
      </c>
      <c r="T64" s="3">
        <f t="shared" si="4"/>
        <v>0</v>
      </c>
      <c r="U64" s="3">
        <f t="shared" si="5"/>
        <v>0</v>
      </c>
      <c r="V64" s="3">
        <f t="shared" si="6"/>
        <v>0</v>
      </c>
      <c r="W64" s="3">
        <f t="shared" si="7"/>
        <v>0</v>
      </c>
      <c r="X64" s="3">
        <f t="shared" si="8"/>
        <v>0</v>
      </c>
    </row>
    <row r="65" spans="1:24" x14ac:dyDescent="0.25">
      <c r="A65" s="39">
        <v>44258</v>
      </c>
      <c r="B65" s="40">
        <v>7</v>
      </c>
      <c r="C65" s="21" t="str">
        <f t="shared" si="9"/>
        <v>44258_7</v>
      </c>
      <c r="D65" s="25">
        <v>127.84313379587174</v>
      </c>
      <c r="E65" s="25">
        <v>157.71121406641547</v>
      </c>
      <c r="F65" s="25">
        <v>336.34627816234638</v>
      </c>
      <c r="G65" s="25">
        <v>168.5219138905463</v>
      </c>
      <c r="H65" s="25">
        <v>0.17900179905375141</v>
      </c>
      <c r="I65" s="25">
        <v>1.8340862123916664</v>
      </c>
      <c r="J65" s="25">
        <v>0.41944969438910473</v>
      </c>
      <c r="K65" s="25">
        <v>-35.51303517264644</v>
      </c>
      <c r="L65" s="25">
        <v>-38.282684797084997</v>
      </c>
      <c r="M65" s="25">
        <v>-81.167491214775907</v>
      </c>
      <c r="N65" s="25">
        <v>-46.680148673146043</v>
      </c>
      <c r="O65" s="25">
        <v>-1.4096066779592832E-2</v>
      </c>
      <c r="P65" s="25">
        <v>-0.23264293464850769</v>
      </c>
      <c r="Q65" s="25">
        <v>-4.3974452541358462E-2</v>
      </c>
      <c r="R65" s="3">
        <f t="shared" si="10"/>
        <v>0</v>
      </c>
      <c r="S65" s="3">
        <f t="shared" si="3"/>
        <v>0</v>
      </c>
      <c r="T65" s="3">
        <f t="shared" si="4"/>
        <v>0</v>
      </c>
      <c r="U65" s="3">
        <f t="shared" si="5"/>
        <v>0</v>
      </c>
      <c r="V65" s="3">
        <f t="shared" si="6"/>
        <v>0</v>
      </c>
      <c r="W65" s="3">
        <f t="shared" si="7"/>
        <v>0</v>
      </c>
      <c r="X65" s="3">
        <f t="shared" si="8"/>
        <v>0</v>
      </c>
    </row>
    <row r="66" spans="1:24" x14ac:dyDescent="0.25">
      <c r="A66" s="39">
        <v>44258</v>
      </c>
      <c r="B66" s="40">
        <v>8</v>
      </c>
      <c r="C66" s="21" t="str">
        <f t="shared" si="9"/>
        <v>44258_8</v>
      </c>
      <c r="D66" s="25">
        <v>147.2148902696286</v>
      </c>
      <c r="E66" s="25">
        <v>180.35954072502275</v>
      </c>
      <c r="F66" s="25">
        <v>380.01780308965306</v>
      </c>
      <c r="G66" s="25">
        <v>192.98732617918239</v>
      </c>
      <c r="H66" s="25">
        <v>0.18351804379390749</v>
      </c>
      <c r="I66" s="25">
        <v>2.0673208994211612</v>
      </c>
      <c r="J66" s="25">
        <v>0.42840480525330327</v>
      </c>
      <c r="K66" s="25">
        <v>-31.490720678785294</v>
      </c>
      <c r="L66" s="25">
        <v>-35.271029257981155</v>
      </c>
      <c r="M66" s="25">
        <v>-76.58791845291428</v>
      </c>
      <c r="N66" s="25">
        <v>-42.309123238520613</v>
      </c>
      <c r="O66" s="25">
        <v>-2.8413506922346336E-4</v>
      </c>
      <c r="P66" s="25">
        <v>-0.18139579456459548</v>
      </c>
      <c r="Q66" s="25">
        <v>-1.2543085683393317E-2</v>
      </c>
      <c r="R66" s="3">
        <f t="shared" si="10"/>
        <v>0</v>
      </c>
      <c r="S66" s="3">
        <f t="shared" si="3"/>
        <v>0</v>
      </c>
      <c r="T66" s="3">
        <f t="shared" si="4"/>
        <v>0</v>
      </c>
      <c r="U66" s="3">
        <f t="shared" si="5"/>
        <v>0</v>
      </c>
      <c r="V66" s="3">
        <f t="shared" si="6"/>
        <v>0</v>
      </c>
      <c r="W66" s="3">
        <f t="shared" si="7"/>
        <v>0</v>
      </c>
      <c r="X66" s="3">
        <f t="shared" si="8"/>
        <v>0</v>
      </c>
    </row>
    <row r="67" spans="1:24" x14ac:dyDescent="0.25">
      <c r="A67" s="39">
        <v>44258</v>
      </c>
      <c r="B67" s="40">
        <v>9</v>
      </c>
      <c r="C67" s="21" t="str">
        <f t="shared" si="9"/>
        <v>44258_9</v>
      </c>
      <c r="D67" s="25">
        <v>166.38676048207677</v>
      </c>
      <c r="E67" s="25">
        <v>205.25462152414605</v>
      </c>
      <c r="F67" s="25">
        <v>430.13130047633308</v>
      </c>
      <c r="G67" s="25">
        <v>217.58282637021807</v>
      </c>
      <c r="H67" s="25">
        <v>0.18960477717025334</v>
      </c>
      <c r="I67" s="25">
        <v>2.3594771740062823</v>
      </c>
      <c r="J67" s="25">
        <v>0.44346024862669797</v>
      </c>
      <c r="K67" s="25">
        <v>-23.210536404126032</v>
      </c>
      <c r="L67" s="25">
        <v>-24.148660750061129</v>
      </c>
      <c r="M67" s="25">
        <v>-54.645792623592257</v>
      </c>
      <c r="N67" s="25">
        <v>-32.436785573140192</v>
      </c>
      <c r="O67" s="25">
        <v>1.9429692214264001E-2</v>
      </c>
      <c r="P67" s="25">
        <v>-1.0460151688286016E-2</v>
      </c>
      <c r="Q67" s="25">
        <v>3.3018246252256994E-2</v>
      </c>
      <c r="R67" s="3">
        <f t="shared" si="10"/>
        <v>0</v>
      </c>
      <c r="S67" s="3">
        <f t="shared" si="3"/>
        <v>0</v>
      </c>
      <c r="T67" s="3">
        <f t="shared" si="4"/>
        <v>0</v>
      </c>
      <c r="U67" s="3">
        <f t="shared" si="5"/>
        <v>0</v>
      </c>
      <c r="V67" s="3">
        <f t="shared" si="6"/>
        <v>0</v>
      </c>
      <c r="W67" s="3">
        <f t="shared" si="7"/>
        <v>0</v>
      </c>
      <c r="X67" s="3">
        <f t="shared" si="8"/>
        <v>0</v>
      </c>
    </row>
    <row r="68" spans="1:24" x14ac:dyDescent="0.25">
      <c r="A68" s="39">
        <v>44258</v>
      </c>
      <c r="B68" s="40">
        <v>10</v>
      </c>
      <c r="C68" s="21" t="str">
        <f t="shared" si="9"/>
        <v>44258_10</v>
      </c>
      <c r="D68" s="25">
        <v>188.89849930931135</v>
      </c>
      <c r="E68" s="25">
        <v>231.68564241529879</v>
      </c>
      <c r="F68" s="25">
        <v>484.1819238664342</v>
      </c>
      <c r="G68" s="25">
        <v>245.4833722727507</v>
      </c>
      <c r="H68" s="25">
        <v>0.2224782981904794</v>
      </c>
      <c r="I68" s="25">
        <v>2.6725989540369777</v>
      </c>
      <c r="J68" s="25">
        <v>0.5162141252602096</v>
      </c>
      <c r="K68" s="25">
        <v>-13.92698265321598</v>
      </c>
      <c r="L68" s="25">
        <v>-12.721214901050928</v>
      </c>
      <c r="M68" s="25">
        <v>-31.437325089638101</v>
      </c>
      <c r="N68" s="25">
        <v>-21.532406299594385</v>
      </c>
      <c r="O68" s="25">
        <v>4.741489400524064E-2</v>
      </c>
      <c r="P68" s="25">
        <v>0.16157566649365471</v>
      </c>
      <c r="Q68" s="25">
        <v>9.6418189224789064E-2</v>
      </c>
      <c r="R68" s="3">
        <f t="shared" si="10"/>
        <v>0</v>
      </c>
      <c r="S68" s="3">
        <f t="shared" si="3"/>
        <v>0</v>
      </c>
      <c r="T68" s="3">
        <f t="shared" si="4"/>
        <v>0</v>
      </c>
      <c r="U68" s="3">
        <f t="shared" si="5"/>
        <v>0</v>
      </c>
      <c r="V68" s="3">
        <f t="shared" si="6"/>
        <v>2.5814789508661101E-2</v>
      </c>
      <c r="W68" s="3">
        <f t="shared" si="7"/>
        <v>0</v>
      </c>
      <c r="X68" s="3">
        <f t="shared" si="8"/>
        <v>0</v>
      </c>
    </row>
    <row r="69" spans="1:24" x14ac:dyDescent="0.25">
      <c r="A69" s="39">
        <v>44258</v>
      </c>
      <c r="B69" s="40">
        <v>11</v>
      </c>
      <c r="C69" s="21" t="str">
        <f t="shared" si="9"/>
        <v>44258_11</v>
      </c>
      <c r="D69" s="25">
        <v>205.86690502549021</v>
      </c>
      <c r="E69" s="25">
        <v>250.54371788433238</v>
      </c>
      <c r="F69" s="25">
        <v>523.25212596216556</v>
      </c>
      <c r="G69" s="25">
        <v>266.34896572843968</v>
      </c>
      <c r="H69" s="25">
        <v>0.23113734963278998</v>
      </c>
      <c r="I69" s="25">
        <v>2.8813775817899865</v>
      </c>
      <c r="J69" s="25">
        <v>0.53249758937824543</v>
      </c>
      <c r="K69" s="25">
        <v>-5.8858194264692019</v>
      </c>
      <c r="L69" s="25">
        <v>-3.7133951274560122</v>
      </c>
      <c r="M69" s="25">
        <v>-14.855163005696269</v>
      </c>
      <c r="N69" s="25">
        <v>-12.273604195360955</v>
      </c>
      <c r="O69" s="25">
        <v>5.5983463694187975E-2</v>
      </c>
      <c r="P69" s="25">
        <v>0.28323483269140853</v>
      </c>
      <c r="Q69" s="25">
        <v>0.11537221082194431</v>
      </c>
      <c r="R69" s="3">
        <f t="shared" si="10"/>
        <v>0</v>
      </c>
      <c r="S69" s="3">
        <f t="shared" si="3"/>
        <v>0</v>
      </c>
      <c r="T69" s="3">
        <f t="shared" si="4"/>
        <v>0</v>
      </c>
      <c r="U69" s="3">
        <f t="shared" si="5"/>
        <v>0</v>
      </c>
      <c r="V69" s="3">
        <f t="shared" si="6"/>
        <v>8.6272252887151901E-2</v>
      </c>
      <c r="W69" s="3">
        <f t="shared" si="7"/>
        <v>0</v>
      </c>
      <c r="X69" s="3">
        <f t="shared" si="8"/>
        <v>7.846122372408855E-2</v>
      </c>
    </row>
    <row r="70" spans="1:24" x14ac:dyDescent="0.25">
      <c r="A70" s="39">
        <v>44258</v>
      </c>
      <c r="B70" s="40">
        <v>12</v>
      </c>
      <c r="C70" s="21" t="str">
        <f t="shared" si="9"/>
        <v>44258_12</v>
      </c>
      <c r="D70" s="25">
        <v>218.75304485056074</v>
      </c>
      <c r="E70" s="25">
        <v>263.97285825262009</v>
      </c>
      <c r="F70" s="25">
        <v>550.70055001176547</v>
      </c>
      <c r="G70" s="25">
        <v>281.7294232205889</v>
      </c>
      <c r="H70" s="25">
        <v>0.24039655440644939</v>
      </c>
      <c r="I70" s="25">
        <v>3.0289986526819597</v>
      </c>
      <c r="J70" s="25">
        <v>0.55140725186045259</v>
      </c>
      <c r="K70" s="25">
        <v>-0.92613023466775868</v>
      </c>
      <c r="L70" s="25">
        <v>1.8241887703770496</v>
      </c>
      <c r="M70" s="25">
        <v>-3.4787892466368202</v>
      </c>
      <c r="N70" s="25">
        <v>-6.1439926866557117</v>
      </c>
      <c r="O70" s="25">
        <v>7.1267444746600572E-2</v>
      </c>
      <c r="P70" s="25">
        <v>0.35371619529105325</v>
      </c>
      <c r="Q70" s="25">
        <v>0.14987985061651832</v>
      </c>
      <c r="R70" s="3">
        <f t="shared" si="10"/>
        <v>0</v>
      </c>
      <c r="S70" s="3">
        <f t="shared" si="3"/>
        <v>0</v>
      </c>
      <c r="T70" s="3">
        <f t="shared" si="4"/>
        <v>0</v>
      </c>
      <c r="U70" s="3">
        <f t="shared" si="5"/>
        <v>0</v>
      </c>
      <c r="V70" s="3">
        <f t="shared" si="6"/>
        <v>0.20505266777094244</v>
      </c>
      <c r="W70" s="3">
        <f t="shared" si="7"/>
        <v>0</v>
      </c>
      <c r="X70" s="3">
        <f t="shared" si="8"/>
        <v>0.35016865336147496</v>
      </c>
    </row>
    <row r="71" spans="1:24" x14ac:dyDescent="0.25">
      <c r="A71" s="39">
        <v>44258</v>
      </c>
      <c r="B71" s="40">
        <v>13</v>
      </c>
      <c r="C71" s="21" t="str">
        <f t="shared" si="9"/>
        <v>44258_13</v>
      </c>
      <c r="D71" s="25">
        <v>231.71050933789792</v>
      </c>
      <c r="E71" s="25">
        <v>279.09581462783007</v>
      </c>
      <c r="F71" s="25">
        <v>583.62071699982266</v>
      </c>
      <c r="G71" s="25">
        <v>298.8706364605917</v>
      </c>
      <c r="H71" s="25">
        <v>0.26764511315271966</v>
      </c>
      <c r="I71" s="25">
        <v>3.2019973911156465</v>
      </c>
      <c r="J71" s="25">
        <v>0.61675762487329733</v>
      </c>
      <c r="K71" s="25">
        <v>1.8339252376085993</v>
      </c>
      <c r="L71" s="25">
        <v>5.2611795201194891</v>
      </c>
      <c r="M71" s="25">
        <v>3.9884023863891604</v>
      </c>
      <c r="N71" s="25">
        <v>-2.0142902988128384</v>
      </c>
      <c r="O71" s="25">
        <v>0.10271180692135026</v>
      </c>
      <c r="P71" s="25">
        <v>0.40518156112217935</v>
      </c>
      <c r="Q71" s="25">
        <v>0.22154472555467253</v>
      </c>
      <c r="R71" s="3">
        <f t="shared" si="10"/>
        <v>0</v>
      </c>
      <c r="S71" s="3">
        <f t="shared" si="3"/>
        <v>0</v>
      </c>
      <c r="T71" s="3">
        <f t="shared" si="4"/>
        <v>0</v>
      </c>
      <c r="U71" s="3">
        <f t="shared" si="5"/>
        <v>0</v>
      </c>
      <c r="V71" s="3">
        <f t="shared" si="6"/>
        <v>0.59366715242335921</v>
      </c>
      <c r="W71" s="3">
        <f t="shared" si="7"/>
        <v>0</v>
      </c>
      <c r="X71" s="3">
        <f t="shared" si="8"/>
        <v>1.1269024518633461</v>
      </c>
    </row>
    <row r="72" spans="1:24" x14ac:dyDescent="0.25">
      <c r="A72" s="39">
        <v>44258</v>
      </c>
      <c r="B72" s="40">
        <v>14</v>
      </c>
      <c r="C72" s="21" t="str">
        <f t="shared" si="9"/>
        <v>44258_14</v>
      </c>
      <c r="D72" s="25">
        <v>241.48105327914755</v>
      </c>
      <c r="E72" s="25">
        <v>290.49912006561669</v>
      </c>
      <c r="F72" s="25">
        <v>608.35779871670741</v>
      </c>
      <c r="G72" s="25">
        <v>312.88122928399275</v>
      </c>
      <c r="H72" s="25">
        <v>0.27335176443841847</v>
      </c>
      <c r="I72" s="25">
        <v>3.3251737571438702</v>
      </c>
      <c r="J72" s="25">
        <v>0.63071190937105148</v>
      </c>
      <c r="K72" s="25">
        <v>3.9115475729720659</v>
      </c>
      <c r="L72" s="25">
        <v>6.5178062772680985</v>
      </c>
      <c r="M72" s="25">
        <v>6.9901812145441005</v>
      </c>
      <c r="N72" s="25">
        <v>0.95666959681860408</v>
      </c>
      <c r="O72" s="25">
        <v>0.11713862332444136</v>
      </c>
      <c r="P72" s="25">
        <v>0.42353736282967974</v>
      </c>
      <c r="Q72" s="25">
        <v>0.25454511995720497</v>
      </c>
      <c r="R72" s="3">
        <f t="shared" si="10"/>
        <v>0</v>
      </c>
      <c r="S72" s="3">
        <f t="shared" si="3"/>
        <v>0</v>
      </c>
      <c r="T72" s="3">
        <f t="shared" si="4"/>
        <v>0</v>
      </c>
      <c r="U72" s="3">
        <f t="shared" si="5"/>
        <v>0</v>
      </c>
      <c r="V72" s="3">
        <f t="shared" si="6"/>
        <v>0.80118435403608501</v>
      </c>
      <c r="W72" s="3">
        <f t="shared" si="7"/>
        <v>0</v>
      </c>
      <c r="X72" s="3">
        <f t="shared" si="8"/>
        <v>1.5980780982079656</v>
      </c>
    </row>
    <row r="73" spans="1:24" x14ac:dyDescent="0.25">
      <c r="A73" s="39">
        <v>44258</v>
      </c>
      <c r="B73" s="40">
        <v>15</v>
      </c>
      <c r="C73" s="21" t="str">
        <f t="shared" si="9"/>
        <v>44258_15</v>
      </c>
      <c r="D73" s="25">
        <v>244.20197762295538</v>
      </c>
      <c r="E73" s="25">
        <v>295.65004943683118</v>
      </c>
      <c r="F73" s="25">
        <v>618.72906101656281</v>
      </c>
      <c r="G73" s="25">
        <v>316.39638545259015</v>
      </c>
      <c r="H73" s="25">
        <v>0.27767401634748551</v>
      </c>
      <c r="I73" s="25">
        <v>3.4292746969492862</v>
      </c>
      <c r="J73" s="25">
        <v>0.64067984671231104</v>
      </c>
      <c r="K73" s="25">
        <v>6.765132645201386</v>
      </c>
      <c r="L73" s="25">
        <v>11.122970194677244</v>
      </c>
      <c r="M73" s="25">
        <v>17.147579364157231</v>
      </c>
      <c r="N73" s="25">
        <v>5.0388322434855182</v>
      </c>
      <c r="O73" s="25">
        <v>0.10697764778521907</v>
      </c>
      <c r="P73" s="25">
        <v>0.48502137329849387</v>
      </c>
      <c r="Q73" s="25">
        <v>0.23147996882805238</v>
      </c>
      <c r="R73" s="3">
        <f t="shared" si="10"/>
        <v>0</v>
      </c>
      <c r="S73" s="3">
        <f t="shared" si="3"/>
        <v>0</v>
      </c>
      <c r="T73" s="3">
        <f t="shared" si="4"/>
        <v>0</v>
      </c>
      <c r="U73" s="3">
        <f t="shared" si="5"/>
        <v>0</v>
      </c>
      <c r="V73" s="3">
        <f t="shared" si="6"/>
        <v>0.62255488509270196</v>
      </c>
      <c r="W73" s="3">
        <f t="shared" si="7"/>
        <v>0</v>
      </c>
      <c r="X73" s="3">
        <f t="shared" si="8"/>
        <v>1.1919844483515505</v>
      </c>
    </row>
    <row r="74" spans="1:24" x14ac:dyDescent="0.25">
      <c r="A74" s="39">
        <v>44258</v>
      </c>
      <c r="B74" s="40">
        <v>16</v>
      </c>
      <c r="C74" s="21" t="str">
        <f t="shared" si="9"/>
        <v>44258_16</v>
      </c>
      <c r="D74" s="25">
        <v>245.09531480024793</v>
      </c>
      <c r="E74" s="25">
        <v>296.78090476074192</v>
      </c>
      <c r="F74" s="25">
        <v>620.49685654729069</v>
      </c>
      <c r="G74" s="25">
        <v>316.19381113642868</v>
      </c>
      <c r="H74" s="25">
        <v>0.2596690717931065</v>
      </c>
      <c r="I74" s="25">
        <v>3.4427407688099296</v>
      </c>
      <c r="J74" s="25">
        <v>0.59987966772485257</v>
      </c>
      <c r="K74" s="25">
        <v>6.2182977599858891</v>
      </c>
      <c r="L74" s="25">
        <v>11.473657048800998</v>
      </c>
      <c r="M74" s="25">
        <v>17.953568469924619</v>
      </c>
      <c r="N74" s="25">
        <v>4.4997553569050881</v>
      </c>
      <c r="O74" s="25">
        <v>9.2694094997738744E-2</v>
      </c>
      <c r="P74" s="25">
        <v>0.47361047723212468</v>
      </c>
      <c r="Q74" s="25">
        <v>0.19900239687519228</v>
      </c>
      <c r="R74" s="3">
        <f t="shared" si="10"/>
        <v>0</v>
      </c>
      <c r="S74" s="3">
        <f t="shared" si="3"/>
        <v>0</v>
      </c>
      <c r="T74" s="3">
        <f t="shared" si="4"/>
        <v>0</v>
      </c>
      <c r="U74" s="3">
        <f t="shared" si="5"/>
        <v>0</v>
      </c>
      <c r="V74" s="3">
        <f t="shared" si="6"/>
        <v>0.4651950391606075</v>
      </c>
      <c r="W74" s="3">
        <f t="shared" si="7"/>
        <v>0</v>
      </c>
      <c r="X74" s="3">
        <f t="shared" si="8"/>
        <v>0.83364260935448331</v>
      </c>
    </row>
    <row r="75" spans="1:24" x14ac:dyDescent="0.25">
      <c r="A75" s="39">
        <v>44258</v>
      </c>
      <c r="B75" s="40">
        <v>17</v>
      </c>
      <c r="C75" s="21" t="str">
        <f t="shared" si="9"/>
        <v>44258_17</v>
      </c>
      <c r="D75" s="25">
        <v>242.56167211811837</v>
      </c>
      <c r="E75" s="25">
        <v>294.00212798942283</v>
      </c>
      <c r="F75" s="25">
        <v>614.45303647831599</v>
      </c>
      <c r="G75" s="25">
        <v>313.0007873027256</v>
      </c>
      <c r="H75" s="25">
        <v>0.24059716396593434</v>
      </c>
      <c r="I75" s="25">
        <v>3.3816633104498295</v>
      </c>
      <c r="J75" s="25">
        <v>0.55699160127520631</v>
      </c>
      <c r="K75" s="25">
        <v>5.370984600135241</v>
      </c>
      <c r="L75" s="25">
        <v>10.249591351389618</v>
      </c>
      <c r="M75" s="25">
        <v>15.341259917052051</v>
      </c>
      <c r="N75" s="25">
        <v>3.2605624852816693</v>
      </c>
      <c r="O75" s="25">
        <v>5.8522911671915527E-2</v>
      </c>
      <c r="P75" s="25">
        <v>0.42926609678286176</v>
      </c>
      <c r="Q75" s="25">
        <v>0.11974786675254905</v>
      </c>
      <c r="R75" s="3">
        <f t="shared" ref="R75:R138" si="11">MAX(0,(K75-D75*0.2)*$T$5)+MAX(0,(K75-D75*0.3)*($U$5-$T$5))+MAX(0,(K75-D75*0.5)*($W$5-$V$5))+MAX(0,(K75-D75*0.8)*($X$5-$W$5))</f>
        <v>0</v>
      </c>
      <c r="S75" s="3">
        <f t="shared" ref="S75:S138" si="12">MAX(0,(L75-E75*0.2)*$T$5)+MAX(0,(L75-E75*0.3)*($U$5-$T$5))+MAX(0,(L75-E75*0.5)*($W$5-$V$5))+MAX(0,(L75-E75*0.8)*($X$5-$W$5))</f>
        <v>0</v>
      </c>
      <c r="T75" s="3">
        <f t="shared" ref="T75:T138" si="13">MAX(0,(M75-F75*0.2)*$T$5)+MAX(0,(M75-F75*0.3)*($U$5-$T$5))+MAX(0,(M75-F75*0.5)*($W$5-$V$5))+MAX(0,(M75-F75*0.8)*($X$5-$W$5))</f>
        <v>0</v>
      </c>
      <c r="U75" s="3">
        <f t="shared" ref="U75:U138" si="14">MAX(0,(N75-G75*0.2)*$T$5)+MAX(0,(N75-G75*0.3)*($U$5-$T$5))+MAX(0,(N75-G75*0.5)*($W$5-$V$5))+MAX(0,(N75-G75*0.8)*($X$5-$W$5))</f>
        <v>0</v>
      </c>
      <c r="V75" s="3">
        <f t="shared" ref="V75:V138" si="15">MAX(0,(O75-H75*0.2)*$T$5)+MAX(0,(O75-H75*0.3)*($U$5-$T$5))+MAX(0,(O75-H75*0.5)*($W$5-$V$5))+MAX(0,(O75-H75*0.8)*($X$5-$W$5))</f>
        <v>9.1997963724597537E-2</v>
      </c>
      <c r="W75" s="3">
        <f t="shared" ref="W75:W138" si="16">MAX(0,(P75-I75*0.2)*$T$5)+MAX(0,(P75-I75*0.3)*($U$5-$T$5))+MAX(0,(P75-I75*0.5)*($W$5-$V$5))+MAX(0,(P75-I75*0.8)*($X$5-$W$5))</f>
        <v>0</v>
      </c>
      <c r="X75" s="3">
        <f t="shared" ref="X75:X138" si="17">MAX(0,(Q75-J75*0.2)*$T$5)+MAX(0,(Q75-J75*0.3)*($U$5-$T$5))+MAX(0,(Q75-J75*0.5)*($W$5-$V$5))+MAX(0,(Q75-J75*0.8)*($X$5-$W$5))</f>
        <v>7.3835039677461342E-2</v>
      </c>
    </row>
    <row r="76" spans="1:24" x14ac:dyDescent="0.25">
      <c r="A76" s="39">
        <v>44258</v>
      </c>
      <c r="B76" s="40">
        <v>18</v>
      </c>
      <c r="C76" s="21" t="str">
        <f t="shared" ref="C76:C139" si="18">CONCATENATE(A76,"_",B76)</f>
        <v>44258_18</v>
      </c>
      <c r="D76" s="25">
        <v>233.02666103404607</v>
      </c>
      <c r="E76" s="25">
        <v>282.34391901449692</v>
      </c>
      <c r="F76" s="25">
        <v>591.97979161157241</v>
      </c>
      <c r="G76" s="25">
        <v>301.62084589627926</v>
      </c>
      <c r="H76" s="25">
        <v>0.23398672391669706</v>
      </c>
      <c r="I76" s="25">
        <v>3.2372686943556763</v>
      </c>
      <c r="J76" s="25">
        <v>0.53990691293753978</v>
      </c>
      <c r="K76" s="25">
        <v>1.8982108333686822</v>
      </c>
      <c r="L76" s="25">
        <v>5.346779022492214</v>
      </c>
      <c r="M76" s="25">
        <v>5.086203211000818</v>
      </c>
      <c r="N76" s="25">
        <v>-1.097589267883742</v>
      </c>
      <c r="O76" s="25">
        <v>3.7578349409444586E-2</v>
      </c>
      <c r="P76" s="25">
        <v>0.3428053546507191</v>
      </c>
      <c r="Q76" s="25">
        <v>7.1472636224719013E-2</v>
      </c>
      <c r="R76" s="3">
        <f t="shared" si="11"/>
        <v>0</v>
      </c>
      <c r="S76" s="3">
        <f t="shared" si="12"/>
        <v>0</v>
      </c>
      <c r="T76" s="3">
        <f t="shared" si="13"/>
        <v>0</v>
      </c>
      <c r="U76" s="3">
        <f t="shared" si="14"/>
        <v>0</v>
      </c>
      <c r="V76" s="3">
        <f t="shared" si="15"/>
        <v>0</v>
      </c>
      <c r="W76" s="3">
        <f t="shared" si="16"/>
        <v>0</v>
      </c>
      <c r="X76" s="3">
        <f t="shared" si="17"/>
        <v>0</v>
      </c>
    </row>
    <row r="77" spans="1:24" x14ac:dyDescent="0.25">
      <c r="A77" s="39">
        <v>44258</v>
      </c>
      <c r="B77" s="40">
        <v>19</v>
      </c>
      <c r="C77" s="21" t="str">
        <f t="shared" si="18"/>
        <v>44258_19</v>
      </c>
      <c r="D77" s="25">
        <v>214.59777233404535</v>
      </c>
      <c r="E77" s="25">
        <v>261.29478324137193</v>
      </c>
      <c r="F77" s="25">
        <v>551.38819550589778</v>
      </c>
      <c r="G77" s="25">
        <v>280.06660512340011</v>
      </c>
      <c r="H77" s="25">
        <v>0.20392423118459538</v>
      </c>
      <c r="I77" s="25">
        <v>2.9972252614098305</v>
      </c>
      <c r="J77" s="25">
        <v>0.46982590473872421</v>
      </c>
      <c r="K77" s="25">
        <v>-6.0273529887428401</v>
      </c>
      <c r="L77" s="25">
        <v>-4.6493075890810109</v>
      </c>
      <c r="M77" s="25">
        <v>-14.751883548090007</v>
      </c>
      <c r="N77" s="25">
        <v>-10.394077872627099</v>
      </c>
      <c r="O77" s="25">
        <v>7.5702110990467034E-3</v>
      </c>
      <c r="P77" s="25">
        <v>0.19112316669922416</v>
      </c>
      <c r="Q77" s="25">
        <v>3.4942584284169834E-3</v>
      </c>
      <c r="R77" s="3">
        <f t="shared" si="11"/>
        <v>0</v>
      </c>
      <c r="S77" s="3">
        <f t="shared" si="12"/>
        <v>0</v>
      </c>
      <c r="T77" s="3">
        <f t="shared" si="13"/>
        <v>0</v>
      </c>
      <c r="U77" s="3">
        <f t="shared" si="14"/>
        <v>0</v>
      </c>
      <c r="V77" s="3">
        <f t="shared" si="15"/>
        <v>0</v>
      </c>
      <c r="W77" s="3">
        <f t="shared" si="16"/>
        <v>0</v>
      </c>
      <c r="X77" s="3">
        <f t="shared" si="17"/>
        <v>0</v>
      </c>
    </row>
    <row r="78" spans="1:24" x14ac:dyDescent="0.25">
      <c r="A78" s="39">
        <v>44258</v>
      </c>
      <c r="B78" s="40">
        <v>20</v>
      </c>
      <c r="C78" s="21" t="str">
        <f t="shared" si="18"/>
        <v>44258_20</v>
      </c>
      <c r="D78" s="25">
        <v>199.845003539922</v>
      </c>
      <c r="E78" s="25">
        <v>249.98419686331587</v>
      </c>
      <c r="F78" s="25">
        <v>531.34607536671137</v>
      </c>
      <c r="G78" s="25">
        <v>266.29131998594903</v>
      </c>
      <c r="H78" s="25">
        <v>0.20368936709389163</v>
      </c>
      <c r="I78" s="25">
        <v>2.9035922834152994</v>
      </c>
      <c r="J78" s="25">
        <v>0.46728736904871382</v>
      </c>
      <c r="K78" s="25">
        <v>-13.562301098177716</v>
      </c>
      <c r="L78" s="25">
        <v>-11.626581924442432</v>
      </c>
      <c r="M78" s="25">
        <v>-26.901641168056507</v>
      </c>
      <c r="N78" s="25">
        <v>-18.066159180837133</v>
      </c>
      <c r="O78" s="25">
        <v>5.6025729024536813E-3</v>
      </c>
      <c r="P78" s="25">
        <v>0.11801262539324113</v>
      </c>
      <c r="Q78" s="25">
        <v>-9.3566691425011651E-4</v>
      </c>
      <c r="R78" s="3">
        <f t="shared" si="11"/>
        <v>0</v>
      </c>
      <c r="S78" s="3">
        <f t="shared" si="12"/>
        <v>0</v>
      </c>
      <c r="T78" s="3">
        <f t="shared" si="13"/>
        <v>0</v>
      </c>
      <c r="U78" s="3">
        <f t="shared" si="14"/>
        <v>0</v>
      </c>
      <c r="V78" s="3">
        <f t="shared" si="15"/>
        <v>0</v>
      </c>
      <c r="W78" s="3">
        <f t="shared" si="16"/>
        <v>0</v>
      </c>
      <c r="X78" s="3">
        <f t="shared" si="17"/>
        <v>0</v>
      </c>
    </row>
    <row r="79" spans="1:24" x14ac:dyDescent="0.25">
      <c r="A79" s="39">
        <v>44258</v>
      </c>
      <c r="B79" s="40">
        <v>21</v>
      </c>
      <c r="C79" s="21" t="str">
        <f t="shared" si="18"/>
        <v>44258_21</v>
      </c>
      <c r="D79" s="25">
        <v>205.67780300050759</v>
      </c>
      <c r="E79" s="25">
        <v>261.47180203306141</v>
      </c>
      <c r="F79" s="25">
        <v>561.2778951664194</v>
      </c>
      <c r="G79" s="25">
        <v>278.79102029412155</v>
      </c>
      <c r="H79" s="25">
        <v>0.24692869612339186</v>
      </c>
      <c r="I79" s="25">
        <v>3.0611059410857884</v>
      </c>
      <c r="J79" s="25">
        <v>0.56380271188786246</v>
      </c>
      <c r="K79" s="25">
        <v>-19.605220152219445</v>
      </c>
      <c r="L79" s="25">
        <v>-17.546476834901394</v>
      </c>
      <c r="M79" s="25">
        <v>-37.485340329833647</v>
      </c>
      <c r="N79" s="25">
        <v>-24.631416246639112</v>
      </c>
      <c r="O79" s="25">
        <v>1.4822518268535874E-2</v>
      </c>
      <c r="P79" s="25">
        <v>6.0518310119281229E-2</v>
      </c>
      <c r="Q79" s="25">
        <v>2.127437185233956E-2</v>
      </c>
      <c r="R79" s="3">
        <f t="shared" si="11"/>
        <v>0</v>
      </c>
      <c r="S79" s="3">
        <f t="shared" si="12"/>
        <v>0</v>
      </c>
      <c r="T79" s="3">
        <f t="shared" si="13"/>
        <v>0</v>
      </c>
      <c r="U79" s="3">
        <f t="shared" si="14"/>
        <v>0</v>
      </c>
      <c r="V79" s="3">
        <f t="shared" si="15"/>
        <v>0</v>
      </c>
      <c r="W79" s="3">
        <f t="shared" si="16"/>
        <v>0</v>
      </c>
      <c r="X79" s="3">
        <f t="shared" si="17"/>
        <v>0</v>
      </c>
    </row>
    <row r="80" spans="1:24" x14ac:dyDescent="0.25">
      <c r="A80" s="39">
        <v>44258</v>
      </c>
      <c r="B80" s="40">
        <v>22</v>
      </c>
      <c r="C80" s="21" t="str">
        <f t="shared" si="18"/>
        <v>44258_22</v>
      </c>
      <c r="D80" s="25">
        <v>209.88789015818088</v>
      </c>
      <c r="E80" s="25">
        <v>268.88155492707983</v>
      </c>
      <c r="F80" s="25">
        <v>579.64926097287434</v>
      </c>
      <c r="G80" s="25">
        <v>285.87365550121365</v>
      </c>
      <c r="H80" s="25">
        <v>0.2694438958277946</v>
      </c>
      <c r="I80" s="25">
        <v>3.1774618699712138</v>
      </c>
      <c r="J80" s="25">
        <v>0.61777704864940186</v>
      </c>
      <c r="K80" s="25">
        <v>-22.906130111180527</v>
      </c>
      <c r="L80" s="25">
        <v>-20.656846933683042</v>
      </c>
      <c r="M80" s="25">
        <v>-43.250587229756633</v>
      </c>
      <c r="N80" s="25">
        <v>-28.81108130866231</v>
      </c>
      <c r="O80" s="25">
        <v>6.4738196345377292E-3</v>
      </c>
      <c r="P80" s="25">
        <v>2.2731643884449024E-2</v>
      </c>
      <c r="Q80" s="25">
        <v>2.8436646038370347E-3</v>
      </c>
      <c r="R80" s="3">
        <f t="shared" si="11"/>
        <v>0</v>
      </c>
      <c r="S80" s="3">
        <f t="shared" si="12"/>
        <v>0</v>
      </c>
      <c r="T80" s="3">
        <f t="shared" si="13"/>
        <v>0</v>
      </c>
      <c r="U80" s="3">
        <f t="shared" si="14"/>
        <v>0</v>
      </c>
      <c r="V80" s="3">
        <f t="shared" si="15"/>
        <v>0</v>
      </c>
      <c r="W80" s="3">
        <f t="shared" si="16"/>
        <v>0</v>
      </c>
      <c r="X80" s="3">
        <f t="shared" si="17"/>
        <v>0</v>
      </c>
    </row>
    <row r="81" spans="1:24" x14ac:dyDescent="0.25">
      <c r="A81" s="39">
        <v>44258</v>
      </c>
      <c r="B81" s="40">
        <v>23</v>
      </c>
      <c r="C81" s="21" t="str">
        <f t="shared" si="18"/>
        <v>44258_23</v>
      </c>
      <c r="D81" s="25">
        <v>195.93602742170569</v>
      </c>
      <c r="E81" s="25">
        <v>252.44167054430952</v>
      </c>
      <c r="F81" s="25">
        <v>545.26012289258097</v>
      </c>
      <c r="G81" s="25">
        <v>267.23799033646304</v>
      </c>
      <c r="H81" s="25">
        <v>0.25881831177845355</v>
      </c>
      <c r="I81" s="25">
        <v>2.9887384923216334</v>
      </c>
      <c r="J81" s="25">
        <v>0.5959356169639326</v>
      </c>
      <c r="K81" s="25">
        <v>-26.852339458473736</v>
      </c>
      <c r="L81" s="25">
        <v>-25.188827293009815</v>
      </c>
      <c r="M81" s="25">
        <v>-52.270555009415006</v>
      </c>
      <c r="N81" s="25">
        <v>-34.189978971013247</v>
      </c>
      <c r="O81" s="25">
        <v>4.4180393497806753E-3</v>
      </c>
      <c r="P81" s="25">
        <v>-2.9783869229381123E-2</v>
      </c>
      <c r="Q81" s="25">
        <v>-1.1438858477281365E-3</v>
      </c>
      <c r="R81" s="3">
        <f t="shared" si="11"/>
        <v>0</v>
      </c>
      <c r="S81" s="3">
        <f t="shared" si="12"/>
        <v>0</v>
      </c>
      <c r="T81" s="3">
        <f t="shared" si="13"/>
        <v>0</v>
      </c>
      <c r="U81" s="3">
        <f t="shared" si="14"/>
        <v>0</v>
      </c>
      <c r="V81" s="3">
        <f t="shared" si="15"/>
        <v>0</v>
      </c>
      <c r="W81" s="3">
        <f t="shared" si="16"/>
        <v>0</v>
      </c>
      <c r="X81" s="3">
        <f t="shared" si="17"/>
        <v>0</v>
      </c>
    </row>
    <row r="82" spans="1:24" x14ac:dyDescent="0.25">
      <c r="A82" s="39">
        <v>44258</v>
      </c>
      <c r="B82" s="40">
        <v>24</v>
      </c>
      <c r="C82" s="21" t="str">
        <f t="shared" si="18"/>
        <v>44258_24</v>
      </c>
      <c r="D82" s="25">
        <v>177.64742959672836</v>
      </c>
      <c r="E82" s="25">
        <v>228.75967393137043</v>
      </c>
      <c r="F82" s="25">
        <v>494.6695849110427</v>
      </c>
      <c r="G82" s="25">
        <v>242.00942945835956</v>
      </c>
      <c r="H82" s="25">
        <v>0.24055503520461261</v>
      </c>
      <c r="I82" s="25">
        <v>2.6925948146844521</v>
      </c>
      <c r="J82" s="25">
        <v>0.55746572112349102</v>
      </c>
      <c r="K82" s="25">
        <v>-30.01953133975789</v>
      </c>
      <c r="L82" s="25">
        <v>-29.180655096535538</v>
      </c>
      <c r="M82" s="25">
        <v>-60.831610385260532</v>
      </c>
      <c r="N82" s="25">
        <v>-38.593492717734506</v>
      </c>
      <c r="O82" s="25">
        <v>8.7471206705759114E-3</v>
      </c>
      <c r="P82" s="25">
        <v>-7.8688166279455005E-2</v>
      </c>
      <c r="Q82" s="25">
        <v>8.2428683076078944E-3</v>
      </c>
      <c r="R82" s="3">
        <f t="shared" si="11"/>
        <v>0</v>
      </c>
      <c r="S82" s="3">
        <f t="shared" si="12"/>
        <v>0</v>
      </c>
      <c r="T82" s="3">
        <f t="shared" si="13"/>
        <v>0</v>
      </c>
      <c r="U82" s="3">
        <f t="shared" si="14"/>
        <v>0</v>
      </c>
      <c r="V82" s="3">
        <f t="shared" si="15"/>
        <v>0</v>
      </c>
      <c r="W82" s="3">
        <f t="shared" si="16"/>
        <v>0</v>
      </c>
      <c r="X82" s="3">
        <f t="shared" si="17"/>
        <v>0</v>
      </c>
    </row>
    <row r="83" spans="1:24" x14ac:dyDescent="0.25">
      <c r="A83" s="39">
        <v>44259</v>
      </c>
      <c r="B83" s="40">
        <v>1</v>
      </c>
      <c r="C83" s="21" t="str">
        <f t="shared" si="18"/>
        <v>44259_1</v>
      </c>
      <c r="D83" s="25">
        <v>156.99225535734109</v>
      </c>
      <c r="E83" s="25">
        <v>200.84203174285577</v>
      </c>
      <c r="F83" s="25">
        <v>431.21566270136913</v>
      </c>
      <c r="G83" s="25">
        <v>212.02738391513645</v>
      </c>
      <c r="H83" s="25">
        <v>0.2236003298977699</v>
      </c>
      <c r="I83" s="25">
        <v>2.3716688760737035</v>
      </c>
      <c r="J83" s="25">
        <v>0.52100445169105003</v>
      </c>
      <c r="K83" s="25">
        <v>-31.380249419578895</v>
      </c>
      <c r="L83" s="25">
        <v>-31.152081119894014</v>
      </c>
      <c r="M83" s="25">
        <v>-65.139221607946524</v>
      </c>
      <c r="N83" s="25">
        <v>-40.525895786095703</v>
      </c>
      <c r="O83" s="25">
        <v>1.4318022767146873E-2</v>
      </c>
      <c r="P83" s="25">
        <v>-9.8325405681688682E-2</v>
      </c>
      <c r="Q83" s="25">
        <v>2.0432232837288893E-2</v>
      </c>
      <c r="R83" s="3">
        <f t="shared" si="11"/>
        <v>0</v>
      </c>
      <c r="S83" s="3">
        <f t="shared" si="12"/>
        <v>0</v>
      </c>
      <c r="T83" s="3">
        <f t="shared" si="13"/>
        <v>0</v>
      </c>
      <c r="U83" s="3">
        <f t="shared" si="14"/>
        <v>0</v>
      </c>
      <c r="V83" s="3">
        <f t="shared" si="15"/>
        <v>0</v>
      </c>
      <c r="W83" s="3">
        <f t="shared" si="16"/>
        <v>0</v>
      </c>
      <c r="X83" s="3">
        <f t="shared" si="17"/>
        <v>0</v>
      </c>
    </row>
    <row r="84" spans="1:24" x14ac:dyDescent="0.25">
      <c r="A84" s="39">
        <v>44259</v>
      </c>
      <c r="B84" s="40">
        <v>2</v>
      </c>
      <c r="C84" s="21" t="str">
        <f t="shared" si="18"/>
        <v>44259_2</v>
      </c>
      <c r="D84" s="25">
        <v>140.10485865955607</v>
      </c>
      <c r="E84" s="25">
        <v>177.21413820805864</v>
      </c>
      <c r="F84" s="25">
        <v>378.0188809475419</v>
      </c>
      <c r="G84" s="25">
        <v>186.85010620336024</v>
      </c>
      <c r="H84" s="25">
        <v>0.20870763626120442</v>
      </c>
      <c r="I84" s="25">
        <v>2.0905727485684751</v>
      </c>
      <c r="J84" s="25">
        <v>0.48808381460833722</v>
      </c>
      <c r="K84" s="25">
        <v>-32.351507728452432</v>
      </c>
      <c r="L84" s="25">
        <v>-32.448620747957463</v>
      </c>
      <c r="M84" s="25">
        <v>-68.373664706516891</v>
      </c>
      <c r="N84" s="25">
        <v>-41.837920824008648</v>
      </c>
      <c r="O84" s="25">
        <v>1.9200206957777813E-2</v>
      </c>
      <c r="P84" s="25">
        <v>-0.11144293084610163</v>
      </c>
      <c r="Q84" s="25">
        <v>3.1170441994474954E-2</v>
      </c>
      <c r="R84" s="3">
        <f t="shared" si="11"/>
        <v>0</v>
      </c>
      <c r="S84" s="3">
        <f t="shared" si="12"/>
        <v>0</v>
      </c>
      <c r="T84" s="3">
        <f t="shared" si="13"/>
        <v>0</v>
      </c>
      <c r="U84" s="3">
        <f t="shared" si="14"/>
        <v>0</v>
      </c>
      <c r="V84" s="3">
        <f t="shared" si="15"/>
        <v>0</v>
      </c>
      <c r="W84" s="3">
        <f t="shared" si="16"/>
        <v>0</v>
      </c>
      <c r="X84" s="3">
        <f t="shared" si="17"/>
        <v>0</v>
      </c>
    </row>
    <row r="85" spans="1:24" x14ac:dyDescent="0.25">
      <c r="A85" s="39">
        <v>44259</v>
      </c>
      <c r="B85" s="40">
        <v>3</v>
      </c>
      <c r="C85" s="21" t="str">
        <f t="shared" si="18"/>
        <v>44259_3</v>
      </c>
      <c r="D85" s="25">
        <v>130.27507771108597</v>
      </c>
      <c r="E85" s="25">
        <v>163.06644187537324</v>
      </c>
      <c r="F85" s="25">
        <v>346.73623846573645</v>
      </c>
      <c r="G85" s="25">
        <v>172.12913024307716</v>
      </c>
      <c r="H85" s="25">
        <v>0.20048457949839274</v>
      </c>
      <c r="I85" s="25">
        <v>1.9014338710793561</v>
      </c>
      <c r="J85" s="25">
        <v>0.46869831256201749</v>
      </c>
      <c r="K85" s="25">
        <v>-32.912526456802226</v>
      </c>
      <c r="L85" s="25">
        <v>-33.160787295646969</v>
      </c>
      <c r="M85" s="25">
        <v>-69.804388948110486</v>
      </c>
      <c r="N85" s="25">
        <v>-42.51873629395962</v>
      </c>
      <c r="O85" s="25">
        <v>2.0439853665054176E-2</v>
      </c>
      <c r="P85" s="25">
        <v>-0.12246189241280139</v>
      </c>
      <c r="Q85" s="25">
        <v>3.3714267578492219E-2</v>
      </c>
      <c r="R85" s="3">
        <f t="shared" si="11"/>
        <v>0</v>
      </c>
      <c r="S85" s="3">
        <f t="shared" si="12"/>
        <v>0</v>
      </c>
      <c r="T85" s="3">
        <f t="shared" si="13"/>
        <v>0</v>
      </c>
      <c r="U85" s="3">
        <f t="shared" si="14"/>
        <v>0</v>
      </c>
      <c r="V85" s="3">
        <f t="shared" si="15"/>
        <v>0</v>
      </c>
      <c r="W85" s="3">
        <f t="shared" si="16"/>
        <v>0</v>
      </c>
      <c r="X85" s="3">
        <f t="shared" si="17"/>
        <v>0</v>
      </c>
    </row>
    <row r="86" spans="1:24" x14ac:dyDescent="0.25">
      <c r="A86" s="39">
        <v>44259</v>
      </c>
      <c r="B86" s="40">
        <v>4</v>
      </c>
      <c r="C86" s="21" t="str">
        <f t="shared" si="18"/>
        <v>44259_4</v>
      </c>
      <c r="D86" s="25">
        <v>123.92651276442038</v>
      </c>
      <c r="E86" s="25">
        <v>154.45765316880781</v>
      </c>
      <c r="F86" s="25">
        <v>326.54308320132833</v>
      </c>
      <c r="G86" s="25">
        <v>163.12497427081317</v>
      </c>
      <c r="H86" s="25">
        <v>0.19588134213141273</v>
      </c>
      <c r="I86" s="25">
        <v>1.8075206578468781</v>
      </c>
      <c r="J86" s="25">
        <v>0.45884381404650776</v>
      </c>
      <c r="K86" s="25">
        <v>-33.988952531333332</v>
      </c>
      <c r="L86" s="25">
        <v>-34.433869764240974</v>
      </c>
      <c r="M86" s="25">
        <v>-72.676546965666802</v>
      </c>
      <c r="N86" s="25">
        <v>-43.97933246111721</v>
      </c>
      <c r="O86" s="25">
        <v>1.5871384863836598E-2</v>
      </c>
      <c r="P86" s="25">
        <v>-0.14516995056436194</v>
      </c>
      <c r="Q86" s="25">
        <v>2.3360127662203058E-2</v>
      </c>
      <c r="R86" s="3">
        <f t="shared" si="11"/>
        <v>0</v>
      </c>
      <c r="S86" s="3">
        <f t="shared" si="12"/>
        <v>0</v>
      </c>
      <c r="T86" s="3">
        <f t="shared" si="13"/>
        <v>0</v>
      </c>
      <c r="U86" s="3">
        <f t="shared" si="14"/>
        <v>0</v>
      </c>
      <c r="V86" s="3">
        <f t="shared" si="15"/>
        <v>0</v>
      </c>
      <c r="W86" s="3">
        <f t="shared" si="16"/>
        <v>0</v>
      </c>
      <c r="X86" s="3">
        <f t="shared" si="17"/>
        <v>0</v>
      </c>
    </row>
    <row r="87" spans="1:24" x14ac:dyDescent="0.25">
      <c r="A87" s="39">
        <v>44259</v>
      </c>
      <c r="B87" s="40">
        <v>5</v>
      </c>
      <c r="C87" s="21" t="str">
        <f t="shared" si="18"/>
        <v>44259_5</v>
      </c>
      <c r="D87" s="25">
        <v>121.072490323276</v>
      </c>
      <c r="E87" s="25">
        <v>151.03419649988979</v>
      </c>
      <c r="F87" s="25">
        <v>318.6858063057586</v>
      </c>
      <c r="G87" s="25">
        <v>159.05033955129016</v>
      </c>
      <c r="H87" s="25">
        <v>0.17710749109857571</v>
      </c>
      <c r="I87" s="25">
        <v>1.7558998053076782</v>
      </c>
      <c r="J87" s="25">
        <v>0.41623064917088204</v>
      </c>
      <c r="K87" s="25">
        <v>-35.397247910106849</v>
      </c>
      <c r="L87" s="25">
        <v>-36.200933422655119</v>
      </c>
      <c r="M87" s="25">
        <v>-76.16628116697062</v>
      </c>
      <c r="N87" s="25">
        <v>-45.821935999996164</v>
      </c>
      <c r="O87" s="25">
        <v>-1.1012058792245379E-2</v>
      </c>
      <c r="P87" s="25">
        <v>-0.18968641171596609</v>
      </c>
      <c r="Q87" s="25">
        <v>-3.8229655772486902E-2</v>
      </c>
      <c r="R87" s="3">
        <f t="shared" si="11"/>
        <v>0</v>
      </c>
      <c r="S87" s="3">
        <f t="shared" si="12"/>
        <v>0</v>
      </c>
      <c r="T87" s="3">
        <f t="shared" si="13"/>
        <v>0</v>
      </c>
      <c r="U87" s="3">
        <f t="shared" si="14"/>
        <v>0</v>
      </c>
      <c r="V87" s="3">
        <f t="shared" si="15"/>
        <v>0</v>
      </c>
      <c r="W87" s="3">
        <f t="shared" si="16"/>
        <v>0</v>
      </c>
      <c r="X87" s="3">
        <f t="shared" si="17"/>
        <v>0</v>
      </c>
    </row>
    <row r="88" spans="1:24" x14ac:dyDescent="0.25">
      <c r="A88" s="39">
        <v>44259</v>
      </c>
      <c r="B88" s="40">
        <v>6</v>
      </c>
      <c r="C88" s="21" t="str">
        <f t="shared" si="18"/>
        <v>44259_6</v>
      </c>
      <c r="D88" s="25">
        <v>121.73057812042205</v>
      </c>
      <c r="E88" s="25">
        <v>152.31571595441881</v>
      </c>
      <c r="F88" s="25">
        <v>322.14707543998458</v>
      </c>
      <c r="G88" s="25">
        <v>159.97780285643333</v>
      </c>
      <c r="H88" s="25">
        <v>0.17502466981952736</v>
      </c>
      <c r="I88" s="25">
        <v>1.7964986402971044</v>
      </c>
      <c r="J88" s="25">
        <v>0.41062936997536131</v>
      </c>
      <c r="K88" s="25">
        <v>-35.433302560096962</v>
      </c>
      <c r="L88" s="25">
        <v>-36.608256046250595</v>
      </c>
      <c r="M88" s="25">
        <v>-76.745311104520397</v>
      </c>
      <c r="N88" s="25">
        <v>-45.989958012091201</v>
      </c>
      <c r="O88" s="25">
        <v>-1.3304839745660504E-2</v>
      </c>
      <c r="P88" s="25">
        <v>-0.19289012810849449</v>
      </c>
      <c r="Q88" s="25">
        <v>-4.3142479866064114E-2</v>
      </c>
      <c r="R88" s="3">
        <f t="shared" si="11"/>
        <v>0</v>
      </c>
      <c r="S88" s="3">
        <f t="shared" si="12"/>
        <v>0</v>
      </c>
      <c r="T88" s="3">
        <f t="shared" si="13"/>
        <v>0</v>
      </c>
      <c r="U88" s="3">
        <f t="shared" si="14"/>
        <v>0</v>
      </c>
      <c r="V88" s="3">
        <f t="shared" si="15"/>
        <v>0</v>
      </c>
      <c r="W88" s="3">
        <f t="shared" si="16"/>
        <v>0</v>
      </c>
      <c r="X88" s="3">
        <f t="shared" si="17"/>
        <v>0</v>
      </c>
    </row>
    <row r="89" spans="1:24" x14ac:dyDescent="0.25">
      <c r="A89" s="39">
        <v>44259</v>
      </c>
      <c r="B89" s="40">
        <v>7</v>
      </c>
      <c r="C89" s="21" t="str">
        <f t="shared" si="18"/>
        <v>44259_7</v>
      </c>
      <c r="D89" s="25">
        <v>131.0472815076883</v>
      </c>
      <c r="E89" s="25">
        <v>163.42286610946036</v>
      </c>
      <c r="F89" s="25">
        <v>346.75581301048874</v>
      </c>
      <c r="G89" s="25">
        <v>172.75286245401182</v>
      </c>
      <c r="H89" s="25">
        <v>0.18882044594315517</v>
      </c>
      <c r="I89" s="25">
        <v>1.9217727222823107</v>
      </c>
      <c r="J89" s="25">
        <v>0.44174037753214401</v>
      </c>
      <c r="K89" s="25">
        <v>-34.599579088535513</v>
      </c>
      <c r="L89" s="25">
        <v>-36.144174476629154</v>
      </c>
      <c r="M89" s="25">
        <v>-75.98545811267573</v>
      </c>
      <c r="N89" s="25">
        <v>-44.893259430823356</v>
      </c>
      <c r="O89" s="25">
        <v>-6.3268148964322757E-3</v>
      </c>
      <c r="P89" s="25">
        <v>-0.1925607331732942</v>
      </c>
      <c r="Q89" s="25">
        <v>-2.661297977846741E-2</v>
      </c>
      <c r="R89" s="3">
        <f t="shared" si="11"/>
        <v>0</v>
      </c>
      <c r="S89" s="3">
        <f t="shared" si="12"/>
        <v>0</v>
      </c>
      <c r="T89" s="3">
        <f t="shared" si="13"/>
        <v>0</v>
      </c>
      <c r="U89" s="3">
        <f t="shared" si="14"/>
        <v>0</v>
      </c>
      <c r="V89" s="3">
        <f t="shared" si="15"/>
        <v>0</v>
      </c>
      <c r="W89" s="3">
        <f t="shared" si="16"/>
        <v>0</v>
      </c>
      <c r="X89" s="3">
        <f t="shared" si="17"/>
        <v>0</v>
      </c>
    </row>
    <row r="90" spans="1:24" x14ac:dyDescent="0.25">
      <c r="A90" s="39">
        <v>44259</v>
      </c>
      <c r="B90" s="40">
        <v>8</v>
      </c>
      <c r="C90" s="21" t="str">
        <f t="shared" si="18"/>
        <v>44259_8</v>
      </c>
      <c r="D90" s="25">
        <v>149.78495384945413</v>
      </c>
      <c r="E90" s="25">
        <v>183.27416367355156</v>
      </c>
      <c r="F90" s="25">
        <v>385.81177087356986</v>
      </c>
      <c r="G90" s="25">
        <v>196.2368979528448</v>
      </c>
      <c r="H90" s="25">
        <v>0.18832593561353467</v>
      </c>
      <c r="I90" s="25">
        <v>2.07627227195889</v>
      </c>
      <c r="J90" s="25">
        <v>0.4396245472460486</v>
      </c>
      <c r="K90" s="25">
        <v>-29.762765916531578</v>
      </c>
      <c r="L90" s="25">
        <v>-31.638262327811468</v>
      </c>
      <c r="M90" s="25">
        <v>-68.603090596867276</v>
      </c>
      <c r="N90" s="25">
        <v>-39.435799336376675</v>
      </c>
      <c r="O90" s="25">
        <v>6.9735538852034457E-4</v>
      </c>
      <c r="P90" s="25">
        <v>-0.13696896625865129</v>
      </c>
      <c r="Q90" s="25">
        <v>-1.0245072354336538E-2</v>
      </c>
      <c r="R90" s="3">
        <f t="shared" si="11"/>
        <v>0</v>
      </c>
      <c r="S90" s="3">
        <f t="shared" si="12"/>
        <v>0</v>
      </c>
      <c r="T90" s="3">
        <f t="shared" si="13"/>
        <v>0</v>
      </c>
      <c r="U90" s="3">
        <f t="shared" si="14"/>
        <v>0</v>
      </c>
      <c r="V90" s="3">
        <f t="shared" si="15"/>
        <v>0</v>
      </c>
      <c r="W90" s="3">
        <f t="shared" si="16"/>
        <v>0</v>
      </c>
      <c r="X90" s="3">
        <f t="shared" si="17"/>
        <v>0</v>
      </c>
    </row>
    <row r="91" spans="1:24" x14ac:dyDescent="0.25">
      <c r="A91" s="39">
        <v>44259</v>
      </c>
      <c r="B91" s="40">
        <v>9</v>
      </c>
      <c r="C91" s="21" t="str">
        <f t="shared" si="18"/>
        <v>44259_9</v>
      </c>
      <c r="D91" s="25">
        <v>169.77526883388691</v>
      </c>
      <c r="E91" s="25">
        <v>210.17798930160427</v>
      </c>
      <c r="F91" s="25">
        <v>439.72394133912803</v>
      </c>
      <c r="G91" s="25">
        <v>222.45712197757001</v>
      </c>
      <c r="H91" s="25">
        <v>0.20009064421338674</v>
      </c>
      <c r="I91" s="25">
        <v>2.4325698878812489</v>
      </c>
      <c r="J91" s="25">
        <v>0.46553571331253596</v>
      </c>
      <c r="K91" s="25">
        <v>-21.162337628058101</v>
      </c>
      <c r="L91" s="25">
        <v>-20.366327878399407</v>
      </c>
      <c r="M91" s="25">
        <v>-46.857733271332876</v>
      </c>
      <c r="N91" s="25">
        <v>-29.052767585337168</v>
      </c>
      <c r="O91" s="25">
        <v>3.0821053261430871E-2</v>
      </c>
      <c r="P91" s="25">
        <v>6.6366760406095432E-2</v>
      </c>
      <c r="Q91" s="25">
        <v>5.8213664212050466E-2</v>
      </c>
      <c r="R91" s="3">
        <f t="shared" si="11"/>
        <v>0</v>
      </c>
      <c r="S91" s="3">
        <f t="shared" si="12"/>
        <v>0</v>
      </c>
      <c r="T91" s="3">
        <f t="shared" si="13"/>
        <v>0</v>
      </c>
      <c r="U91" s="3">
        <f t="shared" si="14"/>
        <v>0</v>
      </c>
      <c r="V91" s="3">
        <f t="shared" si="15"/>
        <v>0</v>
      </c>
      <c r="W91" s="3">
        <f t="shared" si="16"/>
        <v>0</v>
      </c>
      <c r="X91" s="3">
        <f t="shared" si="17"/>
        <v>0</v>
      </c>
    </row>
    <row r="92" spans="1:24" x14ac:dyDescent="0.25">
      <c r="A92" s="39">
        <v>44259</v>
      </c>
      <c r="B92" s="40">
        <v>10</v>
      </c>
      <c r="C92" s="21" t="str">
        <f t="shared" si="18"/>
        <v>44259_10</v>
      </c>
      <c r="D92" s="25">
        <v>193.73204838065067</v>
      </c>
      <c r="E92" s="25">
        <v>238.85583320470667</v>
      </c>
      <c r="F92" s="25">
        <v>498.34136099840327</v>
      </c>
      <c r="G92" s="25">
        <v>252.30506239621639</v>
      </c>
      <c r="H92" s="25">
        <v>0.22528460047917098</v>
      </c>
      <c r="I92" s="25">
        <v>2.7866352707903035</v>
      </c>
      <c r="J92" s="25">
        <v>0.52057513694019786</v>
      </c>
      <c r="K92" s="25">
        <v>-11.196642677621707</v>
      </c>
      <c r="L92" s="25">
        <v>-8.7359192655750384</v>
      </c>
      <c r="M92" s="25">
        <v>-25.604889424019731</v>
      </c>
      <c r="N92" s="25">
        <v>-17.803900768575144</v>
      </c>
      <c r="O92" s="25">
        <v>5.4915835290345882E-2</v>
      </c>
      <c r="P92" s="25">
        <v>0.25529512816092009</v>
      </c>
      <c r="Q92" s="25">
        <v>0.11366950603589485</v>
      </c>
      <c r="R92" s="3">
        <f t="shared" si="11"/>
        <v>0</v>
      </c>
      <c r="S92" s="3">
        <f t="shared" si="12"/>
        <v>0</v>
      </c>
      <c r="T92" s="3">
        <f t="shared" si="13"/>
        <v>0</v>
      </c>
      <c r="U92" s="3">
        <f t="shared" si="14"/>
        <v>0</v>
      </c>
      <c r="V92" s="3">
        <f t="shared" si="15"/>
        <v>8.7182387065066785E-2</v>
      </c>
      <c r="W92" s="3">
        <f t="shared" si="16"/>
        <v>0</v>
      </c>
      <c r="X92" s="3">
        <f t="shared" si="17"/>
        <v>8.4490254682984198E-2</v>
      </c>
    </row>
    <row r="93" spans="1:24" x14ac:dyDescent="0.25">
      <c r="A93" s="39">
        <v>44259</v>
      </c>
      <c r="B93" s="40">
        <v>11</v>
      </c>
      <c r="C93" s="21" t="str">
        <f t="shared" si="18"/>
        <v>44259_11</v>
      </c>
      <c r="D93" s="25">
        <v>210.2994850506455</v>
      </c>
      <c r="E93" s="25">
        <v>257.58304736519233</v>
      </c>
      <c r="F93" s="25">
        <v>537.19655895900576</v>
      </c>
      <c r="G93" s="25">
        <v>272.9094696319554</v>
      </c>
      <c r="H93" s="25">
        <v>0.24248982096398494</v>
      </c>
      <c r="I93" s="25">
        <v>3.0297013190968998</v>
      </c>
      <c r="J93" s="25">
        <v>0.55977583961673805</v>
      </c>
      <c r="K93" s="25">
        <v>-5.4157695442017078</v>
      </c>
      <c r="L93" s="25">
        <v>-1.201989079036943</v>
      </c>
      <c r="M93" s="25">
        <v>-9.6341649434644054</v>
      </c>
      <c r="N93" s="25">
        <v>-10.255118827504372</v>
      </c>
      <c r="O93" s="25">
        <v>7.0815296599824967E-2</v>
      </c>
      <c r="P93" s="25">
        <v>0.3705966566262931</v>
      </c>
      <c r="Q93" s="25">
        <v>0.15008229672481999</v>
      </c>
      <c r="R93" s="3">
        <f t="shared" si="11"/>
        <v>0</v>
      </c>
      <c r="S93" s="3">
        <f t="shared" si="12"/>
        <v>0</v>
      </c>
      <c r="T93" s="3">
        <f t="shared" si="13"/>
        <v>0</v>
      </c>
      <c r="U93" s="3">
        <f t="shared" si="14"/>
        <v>0</v>
      </c>
      <c r="V93" s="3">
        <f t="shared" si="15"/>
        <v>0.19735217047534839</v>
      </c>
      <c r="W93" s="3">
        <f t="shared" si="16"/>
        <v>0</v>
      </c>
      <c r="X93" s="3">
        <f t="shared" si="17"/>
        <v>0.33715819999142016</v>
      </c>
    </row>
    <row r="94" spans="1:24" x14ac:dyDescent="0.25">
      <c r="A94" s="39">
        <v>44259</v>
      </c>
      <c r="B94" s="40">
        <v>12</v>
      </c>
      <c r="C94" s="21" t="str">
        <f t="shared" si="18"/>
        <v>44259_12</v>
      </c>
      <c r="D94" s="25">
        <v>224.57207129652082</v>
      </c>
      <c r="E94" s="25">
        <v>272.25584112034625</v>
      </c>
      <c r="F94" s="25">
        <v>567.2773982166517</v>
      </c>
      <c r="G94" s="25">
        <v>289.76022248980382</v>
      </c>
      <c r="H94" s="25">
        <v>0.25842205430167753</v>
      </c>
      <c r="I94" s="25">
        <v>3.1990490647873515</v>
      </c>
      <c r="J94" s="25">
        <v>0.5945113019548578</v>
      </c>
      <c r="K94" s="25">
        <v>-2.0755974654486264</v>
      </c>
      <c r="L94" s="25">
        <v>2.9237962725771434</v>
      </c>
      <c r="M94" s="25">
        <v>-0.52532700132632559</v>
      </c>
      <c r="N94" s="25">
        <v>-5.5958070780708571</v>
      </c>
      <c r="O94" s="25">
        <v>8.288532701093132E-2</v>
      </c>
      <c r="P94" s="25">
        <v>0.41873344464398293</v>
      </c>
      <c r="Q94" s="25">
        <v>0.17741966943587772</v>
      </c>
      <c r="R94" s="3">
        <f t="shared" si="11"/>
        <v>0</v>
      </c>
      <c r="S94" s="3">
        <f t="shared" si="12"/>
        <v>0</v>
      </c>
      <c r="T94" s="3">
        <f t="shared" si="13"/>
        <v>0</v>
      </c>
      <c r="U94" s="3">
        <f t="shared" si="14"/>
        <v>0</v>
      </c>
      <c r="V94" s="3">
        <f t="shared" si="15"/>
        <v>0.31385473213106985</v>
      </c>
      <c r="W94" s="3">
        <f t="shared" si="16"/>
        <v>0</v>
      </c>
      <c r="X94" s="3">
        <f t="shared" si="17"/>
        <v>0.51746944818410512</v>
      </c>
    </row>
    <row r="95" spans="1:24" x14ac:dyDescent="0.25">
      <c r="A95" s="39">
        <v>44259</v>
      </c>
      <c r="B95" s="40">
        <v>13</v>
      </c>
      <c r="C95" s="21" t="str">
        <f t="shared" si="18"/>
        <v>44259_13</v>
      </c>
      <c r="D95" s="25">
        <v>234.59880472398117</v>
      </c>
      <c r="E95" s="25">
        <v>281.6767201045501</v>
      </c>
      <c r="F95" s="25">
        <v>584.67048322895243</v>
      </c>
      <c r="G95" s="25">
        <v>297.28119721953931</v>
      </c>
      <c r="H95" s="25">
        <v>0.25012060953287091</v>
      </c>
      <c r="I95" s="25">
        <v>3.2960797474306651</v>
      </c>
      <c r="J95" s="25">
        <v>0.57733452544526132</v>
      </c>
      <c r="K95" s="25">
        <v>1.3752207770420357</v>
      </c>
      <c r="L95" s="25">
        <v>6.2312965443362209</v>
      </c>
      <c r="M95" s="25">
        <v>6.8103189863977676</v>
      </c>
      <c r="N95" s="25">
        <v>-1.1819197920913638</v>
      </c>
      <c r="O95" s="25">
        <v>7.1577091250490332E-2</v>
      </c>
      <c r="P95" s="25">
        <v>0.42616278122350698</v>
      </c>
      <c r="Q95" s="25">
        <v>0.1504168296226096</v>
      </c>
      <c r="R95" s="3">
        <f t="shared" si="11"/>
        <v>0</v>
      </c>
      <c r="S95" s="3">
        <f t="shared" si="12"/>
        <v>0</v>
      </c>
      <c r="T95" s="3">
        <f t="shared" si="13"/>
        <v>0</v>
      </c>
      <c r="U95" s="3">
        <f t="shared" si="14"/>
        <v>0</v>
      </c>
      <c r="V95" s="3">
        <f t="shared" si="15"/>
        <v>0.19059290790825051</v>
      </c>
      <c r="W95" s="3">
        <f t="shared" si="16"/>
        <v>0</v>
      </c>
      <c r="X95" s="3">
        <f t="shared" si="17"/>
        <v>0.30906218265024749</v>
      </c>
    </row>
    <row r="96" spans="1:24" x14ac:dyDescent="0.25">
      <c r="A96" s="39">
        <v>44259</v>
      </c>
      <c r="B96" s="40">
        <v>14</v>
      </c>
      <c r="C96" s="21" t="str">
        <f t="shared" si="18"/>
        <v>44259_14</v>
      </c>
      <c r="D96" s="25">
        <v>246.75484671549134</v>
      </c>
      <c r="E96" s="25">
        <v>296.61568430951968</v>
      </c>
      <c r="F96" s="25">
        <v>618.8327605109564</v>
      </c>
      <c r="G96" s="25">
        <v>315.44028393560234</v>
      </c>
      <c r="H96" s="25">
        <v>0.25611814357785234</v>
      </c>
      <c r="I96" s="25">
        <v>3.4361711498430569</v>
      </c>
      <c r="J96" s="25">
        <v>0.59125038070704472</v>
      </c>
      <c r="K96" s="25">
        <v>5.3094243691308325</v>
      </c>
      <c r="L96" s="25">
        <v>9.6903167044244967</v>
      </c>
      <c r="M96" s="25">
        <v>14.188668510622952</v>
      </c>
      <c r="N96" s="25">
        <v>3.532360263172639</v>
      </c>
      <c r="O96" s="25">
        <v>7.4399823723296565E-2</v>
      </c>
      <c r="P96" s="25">
        <v>0.44804125149374641</v>
      </c>
      <c r="Q96" s="25">
        <v>0.15643259553750355</v>
      </c>
      <c r="R96" s="3">
        <f t="shared" si="11"/>
        <v>0</v>
      </c>
      <c r="S96" s="3">
        <f t="shared" si="12"/>
        <v>0</v>
      </c>
      <c r="T96" s="3">
        <f t="shared" si="13"/>
        <v>0</v>
      </c>
      <c r="U96" s="3">
        <f t="shared" si="14"/>
        <v>0</v>
      </c>
      <c r="V96" s="3">
        <f t="shared" si="15"/>
        <v>0.20494709245332185</v>
      </c>
      <c r="W96" s="3">
        <f t="shared" si="16"/>
        <v>0</v>
      </c>
      <c r="X96" s="3">
        <f t="shared" si="17"/>
        <v>0.33764801901966457</v>
      </c>
    </row>
    <row r="97" spans="1:24" x14ac:dyDescent="0.25">
      <c r="A97" s="39">
        <v>44259</v>
      </c>
      <c r="B97" s="40">
        <v>15</v>
      </c>
      <c r="C97" s="21" t="str">
        <f t="shared" si="18"/>
        <v>44259_15</v>
      </c>
      <c r="D97" s="25">
        <v>255.11069497448437</v>
      </c>
      <c r="E97" s="25">
        <v>309.00131357253758</v>
      </c>
      <c r="F97" s="25">
        <v>647.97190874907335</v>
      </c>
      <c r="G97" s="25">
        <v>330.36688143710779</v>
      </c>
      <c r="H97" s="25">
        <v>0.25400236171481838</v>
      </c>
      <c r="I97" s="25">
        <v>3.5831761692667183</v>
      </c>
      <c r="J97" s="25">
        <v>0.58586658103090827</v>
      </c>
      <c r="K97" s="25">
        <v>6.6826842439241645</v>
      </c>
      <c r="L97" s="25">
        <v>12.680034563780712</v>
      </c>
      <c r="M97" s="25">
        <v>20.703641260526208</v>
      </c>
      <c r="N97" s="25">
        <v>5.8890466315662344</v>
      </c>
      <c r="O97" s="25">
        <v>6.5341647056404953E-2</v>
      </c>
      <c r="P97" s="25">
        <v>0.48166014528028339</v>
      </c>
      <c r="Q97" s="25">
        <v>0.13541331374133686</v>
      </c>
      <c r="R97" s="3">
        <f t="shared" si="11"/>
        <v>0</v>
      </c>
      <c r="S97" s="3">
        <f t="shared" si="12"/>
        <v>0</v>
      </c>
      <c r="T97" s="3">
        <f t="shared" si="13"/>
        <v>0</v>
      </c>
      <c r="U97" s="3">
        <f t="shared" si="14"/>
        <v>0</v>
      </c>
      <c r="V97" s="3">
        <f t="shared" si="15"/>
        <v>0.12858760799096119</v>
      </c>
      <c r="W97" s="3">
        <f t="shared" si="16"/>
        <v>0</v>
      </c>
      <c r="X97" s="3">
        <f t="shared" si="17"/>
        <v>0.16129629820337749</v>
      </c>
    </row>
    <row r="98" spans="1:24" x14ac:dyDescent="0.25">
      <c r="A98" s="39">
        <v>44259</v>
      </c>
      <c r="B98" s="40">
        <v>16</v>
      </c>
      <c r="C98" s="21" t="str">
        <f t="shared" si="18"/>
        <v>44259_16</v>
      </c>
      <c r="D98" s="25">
        <v>259.28179435312626</v>
      </c>
      <c r="E98" s="25">
        <v>313.89434477072206</v>
      </c>
      <c r="F98" s="25">
        <v>656.72724432384041</v>
      </c>
      <c r="G98" s="25">
        <v>334.44469292076087</v>
      </c>
      <c r="H98" s="25">
        <v>0.24845749444306611</v>
      </c>
      <c r="I98" s="25">
        <v>3.680681788260912</v>
      </c>
      <c r="J98" s="25">
        <v>0.57466012004962286</v>
      </c>
      <c r="K98" s="25">
        <v>8.2263372571553077</v>
      </c>
      <c r="L98" s="25">
        <v>15.333925974014939</v>
      </c>
      <c r="M98" s="25">
        <v>26.283908481515201</v>
      </c>
      <c r="N98" s="25">
        <v>7.9119461179281165</v>
      </c>
      <c r="O98" s="25">
        <v>6.3910479423776201E-2</v>
      </c>
      <c r="P98" s="25">
        <v>0.53528002110212547</v>
      </c>
      <c r="Q98" s="25">
        <v>0.13192430308858974</v>
      </c>
      <c r="R98" s="3">
        <f t="shared" si="11"/>
        <v>0</v>
      </c>
      <c r="S98" s="3">
        <f t="shared" si="12"/>
        <v>0</v>
      </c>
      <c r="T98" s="3">
        <f t="shared" si="13"/>
        <v>0</v>
      </c>
      <c r="U98" s="3">
        <f t="shared" si="14"/>
        <v>0</v>
      </c>
      <c r="V98" s="3">
        <f t="shared" si="15"/>
        <v>0.1257384448724462</v>
      </c>
      <c r="W98" s="3">
        <f t="shared" si="16"/>
        <v>0</v>
      </c>
      <c r="X98" s="3">
        <f t="shared" si="17"/>
        <v>0.15026272389263598</v>
      </c>
    </row>
    <row r="99" spans="1:24" x14ac:dyDescent="0.25">
      <c r="A99" s="39">
        <v>44259</v>
      </c>
      <c r="B99" s="40">
        <v>17</v>
      </c>
      <c r="C99" s="21" t="str">
        <f t="shared" si="18"/>
        <v>44259_17</v>
      </c>
      <c r="D99" s="25">
        <v>258.50216184121791</v>
      </c>
      <c r="E99" s="25">
        <v>313.73869553735835</v>
      </c>
      <c r="F99" s="25">
        <v>656.32371438355506</v>
      </c>
      <c r="G99" s="25">
        <v>334.00271705300736</v>
      </c>
      <c r="H99" s="25">
        <v>0.24041193771281544</v>
      </c>
      <c r="I99" s="25">
        <v>3.6666547074267579</v>
      </c>
      <c r="J99" s="25">
        <v>0.5548709227470785</v>
      </c>
      <c r="K99" s="25">
        <v>6.4515835244658648</v>
      </c>
      <c r="L99" s="25">
        <v>14.707620235410962</v>
      </c>
      <c r="M99" s="25">
        <v>24.921458660794624</v>
      </c>
      <c r="N99" s="25">
        <v>7.1988500082763336</v>
      </c>
      <c r="O99" s="25">
        <v>5.1213828251278917E-2</v>
      </c>
      <c r="P99" s="25">
        <v>0.51187609873952133</v>
      </c>
      <c r="Q99" s="25">
        <v>0.10229494430444043</v>
      </c>
      <c r="R99" s="3">
        <f t="shared" si="11"/>
        <v>0</v>
      </c>
      <c r="S99" s="3">
        <f t="shared" si="12"/>
        <v>0</v>
      </c>
      <c r="T99" s="3">
        <f t="shared" si="13"/>
        <v>0</v>
      </c>
      <c r="U99" s="3">
        <f t="shared" si="14"/>
        <v>0</v>
      </c>
      <c r="V99" s="3">
        <f t="shared" si="15"/>
        <v>2.7691330187174068E-2</v>
      </c>
      <c r="W99" s="3">
        <f t="shared" si="16"/>
        <v>0</v>
      </c>
      <c r="X99" s="3">
        <f t="shared" si="17"/>
        <v>0</v>
      </c>
    </row>
    <row r="100" spans="1:24" x14ac:dyDescent="0.25">
      <c r="A100" s="39">
        <v>44259</v>
      </c>
      <c r="B100" s="40">
        <v>18</v>
      </c>
      <c r="C100" s="21" t="str">
        <f t="shared" si="18"/>
        <v>44259_18</v>
      </c>
      <c r="D100" s="25">
        <v>250.29504769340488</v>
      </c>
      <c r="E100" s="25">
        <v>302.37324214209605</v>
      </c>
      <c r="F100" s="25">
        <v>634.14012050503641</v>
      </c>
      <c r="G100" s="25">
        <v>323.73859221268356</v>
      </c>
      <c r="H100" s="25">
        <v>0.23814245967746919</v>
      </c>
      <c r="I100" s="25">
        <v>3.5185883614855062</v>
      </c>
      <c r="J100" s="25">
        <v>0.54737740879478736</v>
      </c>
      <c r="K100" s="25">
        <v>2.0990697784287544</v>
      </c>
      <c r="L100" s="25">
        <v>8.3716584642307748</v>
      </c>
      <c r="M100" s="25">
        <v>12.27056218709445</v>
      </c>
      <c r="N100" s="25">
        <v>2.1769770188697022</v>
      </c>
      <c r="O100" s="25">
        <v>3.5733292120983737E-2</v>
      </c>
      <c r="P100" s="25">
        <v>0.40180141476305886</v>
      </c>
      <c r="Q100" s="25">
        <v>6.6511306165026124E-2</v>
      </c>
      <c r="R100" s="3">
        <f t="shared" si="11"/>
        <v>0</v>
      </c>
      <c r="S100" s="3">
        <f t="shared" si="12"/>
        <v>0</v>
      </c>
      <c r="T100" s="3">
        <f t="shared" si="13"/>
        <v>0</v>
      </c>
      <c r="U100" s="3">
        <f t="shared" si="14"/>
        <v>0</v>
      </c>
      <c r="V100" s="3">
        <f t="shared" si="15"/>
        <v>0</v>
      </c>
      <c r="W100" s="3">
        <f t="shared" si="16"/>
        <v>0</v>
      </c>
      <c r="X100" s="3">
        <f t="shared" si="17"/>
        <v>0</v>
      </c>
    </row>
    <row r="101" spans="1:24" x14ac:dyDescent="0.25">
      <c r="A101" s="39">
        <v>44259</v>
      </c>
      <c r="B101" s="40">
        <v>19</v>
      </c>
      <c r="C101" s="21" t="str">
        <f t="shared" si="18"/>
        <v>44259_19</v>
      </c>
      <c r="D101" s="25">
        <v>233.00031247453791</v>
      </c>
      <c r="E101" s="25">
        <v>279.59346250588976</v>
      </c>
      <c r="F101" s="25">
        <v>590.23540122184988</v>
      </c>
      <c r="G101" s="25">
        <v>300.933711931998</v>
      </c>
      <c r="H101" s="25">
        <v>0.2144836232193624</v>
      </c>
      <c r="I101" s="25">
        <v>3.1438512569038668</v>
      </c>
      <c r="J101" s="25">
        <v>0.4910131657666042</v>
      </c>
      <c r="K101" s="25">
        <v>-4.0482971242597365</v>
      </c>
      <c r="L101" s="25">
        <v>0.95035444610578468</v>
      </c>
      <c r="M101" s="25">
        <v>-0.30305396666126061</v>
      </c>
      <c r="N101" s="25">
        <v>-4.8177067101718531</v>
      </c>
      <c r="O101" s="25">
        <v>1.3480081926502713E-2</v>
      </c>
      <c r="P101" s="25">
        <v>0.28574627175024175</v>
      </c>
      <c r="Q101" s="25">
        <v>1.6873341575047045E-2</v>
      </c>
      <c r="R101" s="3">
        <f t="shared" si="11"/>
        <v>0</v>
      </c>
      <c r="S101" s="3">
        <f t="shared" si="12"/>
        <v>0</v>
      </c>
      <c r="T101" s="3">
        <f t="shared" si="13"/>
        <v>0</v>
      </c>
      <c r="U101" s="3">
        <f t="shared" si="14"/>
        <v>0</v>
      </c>
      <c r="V101" s="3">
        <f t="shared" si="15"/>
        <v>0</v>
      </c>
      <c r="W101" s="3">
        <f t="shared" si="16"/>
        <v>0</v>
      </c>
      <c r="X101" s="3">
        <f t="shared" si="17"/>
        <v>0</v>
      </c>
    </row>
    <row r="102" spans="1:24" x14ac:dyDescent="0.25">
      <c r="A102" s="39">
        <v>44259</v>
      </c>
      <c r="B102" s="40">
        <v>20</v>
      </c>
      <c r="C102" s="21" t="str">
        <f t="shared" si="18"/>
        <v>44259_20</v>
      </c>
      <c r="D102" s="25">
        <v>213.25863669566263</v>
      </c>
      <c r="E102" s="25">
        <v>262.61676070971157</v>
      </c>
      <c r="F102" s="25">
        <v>557.08699255544821</v>
      </c>
      <c r="G102" s="25">
        <v>280.80456749316392</v>
      </c>
      <c r="H102" s="25">
        <v>0.21612441838081295</v>
      </c>
      <c r="I102" s="25">
        <v>3.0527496394220006</v>
      </c>
      <c r="J102" s="25">
        <v>0.49401805018846451</v>
      </c>
      <c r="K102" s="25">
        <v>-12.965640808484704</v>
      </c>
      <c r="L102" s="25">
        <v>-9.2257968183200862</v>
      </c>
      <c r="M102" s="25">
        <v>-21.351004791398456</v>
      </c>
      <c r="N102" s="25">
        <v>-15.574833366338275</v>
      </c>
      <c r="O102" s="25">
        <v>6.9084677364166982E-3</v>
      </c>
      <c r="P102" s="25">
        <v>0.1607694195148574</v>
      </c>
      <c r="Q102" s="25">
        <v>1.9009636719322402E-3</v>
      </c>
      <c r="R102" s="3">
        <f t="shared" si="11"/>
        <v>0</v>
      </c>
      <c r="S102" s="3">
        <f t="shared" si="12"/>
        <v>0</v>
      </c>
      <c r="T102" s="3">
        <f t="shared" si="13"/>
        <v>0</v>
      </c>
      <c r="U102" s="3">
        <f t="shared" si="14"/>
        <v>0</v>
      </c>
      <c r="V102" s="3">
        <f t="shared" si="15"/>
        <v>0</v>
      </c>
      <c r="W102" s="3">
        <f t="shared" si="16"/>
        <v>0</v>
      </c>
      <c r="X102" s="3">
        <f t="shared" si="17"/>
        <v>0</v>
      </c>
    </row>
    <row r="103" spans="1:24" x14ac:dyDescent="0.25">
      <c r="A103" s="39">
        <v>44259</v>
      </c>
      <c r="B103" s="40">
        <v>21</v>
      </c>
      <c r="C103" s="21" t="str">
        <f t="shared" si="18"/>
        <v>44259_21</v>
      </c>
      <c r="D103" s="25">
        <v>214.05150547996175</v>
      </c>
      <c r="E103" s="25">
        <v>271.1277027534253</v>
      </c>
      <c r="F103" s="25">
        <v>579.97967572145035</v>
      </c>
      <c r="G103" s="25">
        <v>289.22815451665315</v>
      </c>
      <c r="H103" s="25">
        <v>0.24998487685384876</v>
      </c>
      <c r="I103" s="25">
        <v>3.2656415998992432</v>
      </c>
      <c r="J103" s="25">
        <v>0.56961461343121544</v>
      </c>
      <c r="K103" s="25">
        <v>-18.845495665411779</v>
      </c>
      <c r="L103" s="25">
        <v>-15.085209759553994</v>
      </c>
      <c r="M103" s="25">
        <v>-31.881415649200935</v>
      </c>
      <c r="N103" s="25">
        <v>-22.119497171467245</v>
      </c>
      <c r="O103" s="25">
        <v>2.778801146115081E-3</v>
      </c>
      <c r="P103" s="25">
        <v>8.4857791392398144E-2</v>
      </c>
      <c r="Q103" s="25">
        <v>-5.9191169814765861E-3</v>
      </c>
      <c r="R103" s="3">
        <f t="shared" si="11"/>
        <v>0</v>
      </c>
      <c r="S103" s="3">
        <f t="shared" si="12"/>
        <v>0</v>
      </c>
      <c r="T103" s="3">
        <f t="shared" si="13"/>
        <v>0</v>
      </c>
      <c r="U103" s="3">
        <f t="shared" si="14"/>
        <v>0</v>
      </c>
      <c r="V103" s="3">
        <f t="shared" si="15"/>
        <v>0</v>
      </c>
      <c r="W103" s="3">
        <f t="shared" si="16"/>
        <v>0</v>
      </c>
      <c r="X103" s="3">
        <f t="shared" si="17"/>
        <v>0</v>
      </c>
    </row>
    <row r="104" spans="1:24" x14ac:dyDescent="0.25">
      <c r="A104" s="39">
        <v>44259</v>
      </c>
      <c r="B104" s="40">
        <v>22</v>
      </c>
      <c r="C104" s="21" t="str">
        <f t="shared" si="18"/>
        <v>44259_22</v>
      </c>
      <c r="D104" s="25">
        <v>216.57453141325831</v>
      </c>
      <c r="E104" s="25">
        <v>276.56783322649682</v>
      </c>
      <c r="F104" s="25">
        <v>594.0189546519108</v>
      </c>
      <c r="G104" s="25">
        <v>294.24096571129081</v>
      </c>
      <c r="H104" s="25">
        <v>0.2751236824867368</v>
      </c>
      <c r="I104" s="25">
        <v>3.3478752378018357</v>
      </c>
      <c r="J104" s="25">
        <v>0.6279924238846265</v>
      </c>
      <c r="K104" s="25">
        <v>-20.90693787560944</v>
      </c>
      <c r="L104" s="25">
        <v>-18.232442636485832</v>
      </c>
      <c r="M104" s="25">
        <v>-38.323947180923739</v>
      </c>
      <c r="N104" s="25">
        <v>-25.987455871352399</v>
      </c>
      <c r="O104" s="25">
        <v>-9.3620671624003067E-3</v>
      </c>
      <c r="P104" s="25">
        <v>3.3616022907640652E-2</v>
      </c>
      <c r="Q104" s="25">
        <v>-3.2779195170635544E-2</v>
      </c>
      <c r="R104" s="3">
        <f t="shared" si="11"/>
        <v>0</v>
      </c>
      <c r="S104" s="3">
        <f t="shared" si="12"/>
        <v>0</v>
      </c>
      <c r="T104" s="3">
        <f t="shared" si="13"/>
        <v>0</v>
      </c>
      <c r="U104" s="3">
        <f t="shared" si="14"/>
        <v>0</v>
      </c>
      <c r="V104" s="3">
        <f t="shared" si="15"/>
        <v>0</v>
      </c>
      <c r="W104" s="3">
        <f t="shared" si="16"/>
        <v>0</v>
      </c>
      <c r="X104" s="3">
        <f t="shared" si="17"/>
        <v>0</v>
      </c>
    </row>
    <row r="105" spans="1:24" x14ac:dyDescent="0.25">
      <c r="A105" s="39">
        <v>44259</v>
      </c>
      <c r="B105" s="40">
        <v>23</v>
      </c>
      <c r="C105" s="21" t="str">
        <f t="shared" si="18"/>
        <v>44259_23</v>
      </c>
      <c r="D105" s="25">
        <v>202.50132900734309</v>
      </c>
      <c r="E105" s="25">
        <v>261.18046613437775</v>
      </c>
      <c r="F105" s="25">
        <v>561.84834854030407</v>
      </c>
      <c r="G105" s="25">
        <v>276.1937912941587</v>
      </c>
      <c r="H105" s="25">
        <v>0.25677851542947217</v>
      </c>
      <c r="I105" s="25">
        <v>3.1675974076093976</v>
      </c>
      <c r="J105" s="25">
        <v>0.5891090193364088</v>
      </c>
      <c r="K105" s="25">
        <v>-23.368561526600161</v>
      </c>
      <c r="L105" s="25">
        <v>-20.799956029621654</v>
      </c>
      <c r="M105" s="25">
        <v>-43.886566679913145</v>
      </c>
      <c r="N105" s="25">
        <v>-29.739789379632384</v>
      </c>
      <c r="O105" s="25">
        <v>-8.1843538028463815E-3</v>
      </c>
      <c r="P105" s="25">
        <v>1.0186722293031813E-2</v>
      </c>
      <c r="Q105" s="25">
        <v>-3.0577187180814584E-2</v>
      </c>
      <c r="R105" s="3">
        <f t="shared" si="11"/>
        <v>0</v>
      </c>
      <c r="S105" s="3">
        <f t="shared" si="12"/>
        <v>0</v>
      </c>
      <c r="T105" s="3">
        <f t="shared" si="13"/>
        <v>0</v>
      </c>
      <c r="U105" s="3">
        <f t="shared" si="14"/>
        <v>0</v>
      </c>
      <c r="V105" s="3">
        <f t="shared" si="15"/>
        <v>0</v>
      </c>
      <c r="W105" s="3">
        <f t="shared" si="16"/>
        <v>0</v>
      </c>
      <c r="X105" s="3">
        <f t="shared" si="17"/>
        <v>0</v>
      </c>
    </row>
    <row r="106" spans="1:24" x14ac:dyDescent="0.25">
      <c r="A106" s="39">
        <v>44259</v>
      </c>
      <c r="B106" s="40">
        <v>24</v>
      </c>
      <c r="C106" s="21" t="str">
        <f t="shared" si="18"/>
        <v>44259_24</v>
      </c>
      <c r="D106" s="25">
        <v>183.34730369346181</v>
      </c>
      <c r="E106" s="25">
        <v>237.06101883244088</v>
      </c>
      <c r="F106" s="25">
        <v>510.69278540373119</v>
      </c>
      <c r="G106" s="25">
        <v>250.50172444714877</v>
      </c>
      <c r="H106" s="25">
        <v>0.25778181111041149</v>
      </c>
      <c r="I106" s="25">
        <v>2.8975837461005121</v>
      </c>
      <c r="J106" s="25">
        <v>0.59469456647927244</v>
      </c>
      <c r="K106" s="25">
        <v>-27.588631840388537</v>
      </c>
      <c r="L106" s="25">
        <v>-25.351445515183151</v>
      </c>
      <c r="M106" s="25">
        <v>-53.761959371073587</v>
      </c>
      <c r="N106" s="25">
        <v>-35.269951106313634</v>
      </c>
      <c r="O106" s="25">
        <v>1.5360218793410166E-2</v>
      </c>
      <c r="P106" s="25">
        <v>-2.9433004407685082E-2</v>
      </c>
      <c r="Q106" s="25">
        <v>2.3564617278417278E-2</v>
      </c>
      <c r="R106" s="3">
        <f t="shared" si="11"/>
        <v>0</v>
      </c>
      <c r="S106" s="3">
        <f t="shared" si="12"/>
        <v>0</v>
      </c>
      <c r="T106" s="3">
        <f t="shared" si="13"/>
        <v>0</v>
      </c>
      <c r="U106" s="3">
        <f t="shared" si="14"/>
        <v>0</v>
      </c>
      <c r="V106" s="3">
        <f t="shared" si="15"/>
        <v>0</v>
      </c>
      <c r="W106" s="3">
        <f t="shared" si="16"/>
        <v>0</v>
      </c>
      <c r="X106" s="3">
        <f t="shared" si="17"/>
        <v>0</v>
      </c>
    </row>
    <row r="107" spans="1:24" x14ac:dyDescent="0.25">
      <c r="A107" s="39">
        <v>44260</v>
      </c>
      <c r="B107" s="40">
        <v>1</v>
      </c>
      <c r="C107" s="21" t="str">
        <f t="shared" si="18"/>
        <v>44260_1</v>
      </c>
      <c r="D107" s="25">
        <v>161.22197562143268</v>
      </c>
      <c r="E107" s="25">
        <v>208.22012423326913</v>
      </c>
      <c r="F107" s="25">
        <v>445.25142999487832</v>
      </c>
      <c r="G107" s="25">
        <v>218.94468007090842</v>
      </c>
      <c r="H107" s="25">
        <v>0.24059607258901161</v>
      </c>
      <c r="I107" s="25">
        <v>2.5868677600828947</v>
      </c>
      <c r="J107" s="25">
        <v>0.55866101199505247</v>
      </c>
      <c r="K107" s="25">
        <v>-28.894425035138923</v>
      </c>
      <c r="L107" s="25">
        <v>-26.519499112922805</v>
      </c>
      <c r="M107" s="25">
        <v>-56.113413581038301</v>
      </c>
      <c r="N107" s="25">
        <v>-36.955853157932189</v>
      </c>
      <c r="O107" s="25">
        <v>2.8256591200770301E-2</v>
      </c>
      <c r="P107" s="25">
        <v>-3.063960729846496E-2</v>
      </c>
      <c r="Q107" s="25">
        <v>5.2822561102504287E-2</v>
      </c>
      <c r="R107" s="3">
        <f t="shared" si="11"/>
        <v>0</v>
      </c>
      <c r="S107" s="3">
        <f t="shared" si="12"/>
        <v>0</v>
      </c>
      <c r="T107" s="3">
        <f t="shared" si="13"/>
        <v>0</v>
      </c>
      <c r="U107" s="3">
        <f t="shared" si="14"/>
        <v>0</v>
      </c>
      <c r="V107" s="3">
        <f t="shared" si="15"/>
        <v>0</v>
      </c>
      <c r="W107" s="3">
        <f t="shared" si="16"/>
        <v>0</v>
      </c>
      <c r="X107" s="3">
        <f t="shared" si="17"/>
        <v>0</v>
      </c>
    </row>
    <row r="108" spans="1:24" x14ac:dyDescent="0.25">
      <c r="A108" s="39">
        <v>44260</v>
      </c>
      <c r="B108" s="40">
        <v>2</v>
      </c>
      <c r="C108" s="21" t="str">
        <f t="shared" si="18"/>
        <v>44260_2</v>
      </c>
      <c r="D108" s="25">
        <v>143.03156474627542</v>
      </c>
      <c r="E108" s="25">
        <v>183.63113474011365</v>
      </c>
      <c r="F108" s="25">
        <v>389.99553526922489</v>
      </c>
      <c r="G108" s="25">
        <v>192.81063422381425</v>
      </c>
      <c r="H108" s="25">
        <v>0.2124681746699022</v>
      </c>
      <c r="I108" s="25">
        <v>2.3204547212509974</v>
      </c>
      <c r="J108" s="25">
        <v>0.49606323650602241</v>
      </c>
      <c r="K108" s="25">
        <v>-30.364607545845356</v>
      </c>
      <c r="L108" s="25">
        <v>-28.767541091358314</v>
      </c>
      <c r="M108" s="25">
        <v>-61.034861338106296</v>
      </c>
      <c r="N108" s="25">
        <v>-38.921362661240906</v>
      </c>
      <c r="O108" s="25">
        <v>2.1919006052587214E-2</v>
      </c>
      <c r="P108" s="25">
        <v>-5.6111922239706721E-2</v>
      </c>
      <c r="Q108" s="25">
        <v>3.8208139549930735E-2</v>
      </c>
      <c r="R108" s="3">
        <f t="shared" si="11"/>
        <v>0</v>
      </c>
      <c r="S108" s="3">
        <f t="shared" si="12"/>
        <v>0</v>
      </c>
      <c r="T108" s="3">
        <f t="shared" si="13"/>
        <v>0</v>
      </c>
      <c r="U108" s="3">
        <f t="shared" si="14"/>
        <v>0</v>
      </c>
      <c r="V108" s="3">
        <f t="shared" si="15"/>
        <v>0</v>
      </c>
      <c r="W108" s="3">
        <f t="shared" si="16"/>
        <v>0</v>
      </c>
      <c r="X108" s="3">
        <f t="shared" si="17"/>
        <v>0</v>
      </c>
    </row>
    <row r="109" spans="1:24" x14ac:dyDescent="0.25">
      <c r="A109" s="39">
        <v>44260</v>
      </c>
      <c r="B109" s="40">
        <v>3</v>
      </c>
      <c r="C109" s="21" t="str">
        <f t="shared" si="18"/>
        <v>44260_3</v>
      </c>
      <c r="D109" s="25">
        <v>132.02915400475001</v>
      </c>
      <c r="E109" s="25">
        <v>168.36952831851195</v>
      </c>
      <c r="F109" s="25">
        <v>356.88842581157661</v>
      </c>
      <c r="G109" s="25">
        <v>177.0366589934707</v>
      </c>
      <c r="H109" s="25">
        <v>0.20197130211594427</v>
      </c>
      <c r="I109" s="25">
        <v>2.1389650569662599</v>
      </c>
      <c r="J109" s="25">
        <v>0.47259458563014678</v>
      </c>
      <c r="K109" s="25">
        <v>-31.525012810920416</v>
      </c>
      <c r="L109" s="25">
        <v>-30.422167681744671</v>
      </c>
      <c r="M109" s="25">
        <v>-64.341491246422109</v>
      </c>
      <c r="N109" s="25">
        <v>-40.425203925375548</v>
      </c>
      <c r="O109" s="25">
        <v>1.7349670235514789E-2</v>
      </c>
      <c r="P109" s="25">
        <v>-8.2416110573085816E-2</v>
      </c>
      <c r="Q109" s="25">
        <v>2.7681338088732813E-2</v>
      </c>
      <c r="R109" s="3">
        <f t="shared" si="11"/>
        <v>0</v>
      </c>
      <c r="S109" s="3">
        <f t="shared" si="12"/>
        <v>0</v>
      </c>
      <c r="T109" s="3">
        <f t="shared" si="13"/>
        <v>0</v>
      </c>
      <c r="U109" s="3">
        <f t="shared" si="14"/>
        <v>0</v>
      </c>
      <c r="V109" s="3">
        <f t="shared" si="15"/>
        <v>0</v>
      </c>
      <c r="W109" s="3">
        <f t="shared" si="16"/>
        <v>0</v>
      </c>
      <c r="X109" s="3">
        <f t="shared" si="17"/>
        <v>0</v>
      </c>
    </row>
    <row r="110" spans="1:24" x14ac:dyDescent="0.25">
      <c r="A110" s="39">
        <v>44260</v>
      </c>
      <c r="B110" s="40">
        <v>4</v>
      </c>
      <c r="C110" s="21" t="str">
        <f t="shared" si="18"/>
        <v>44260_4</v>
      </c>
      <c r="D110" s="25">
        <v>125.62664875859031</v>
      </c>
      <c r="E110" s="25">
        <v>159.7506830369876</v>
      </c>
      <c r="F110" s="25">
        <v>336.47008015095173</v>
      </c>
      <c r="G110" s="25">
        <v>168.00637014790209</v>
      </c>
      <c r="H110" s="25">
        <v>0.18389765294891766</v>
      </c>
      <c r="I110" s="25">
        <v>2.0372578146723308</v>
      </c>
      <c r="J110" s="25">
        <v>0.43196150147484641</v>
      </c>
      <c r="K110" s="25">
        <v>-32.122941303525337</v>
      </c>
      <c r="L110" s="25">
        <v>-31.053919015587461</v>
      </c>
      <c r="M110" s="25">
        <v>-66.194623870231126</v>
      </c>
      <c r="N110" s="25">
        <v>-41.230671991462117</v>
      </c>
      <c r="O110" s="25">
        <v>-4.7105387126111864E-3</v>
      </c>
      <c r="P110" s="25">
        <v>-0.1099737654334785</v>
      </c>
      <c r="Q110" s="25">
        <v>-2.3246939555175032E-2</v>
      </c>
      <c r="R110" s="3">
        <f t="shared" si="11"/>
        <v>0</v>
      </c>
      <c r="S110" s="3">
        <f t="shared" si="12"/>
        <v>0</v>
      </c>
      <c r="T110" s="3">
        <f t="shared" si="13"/>
        <v>0</v>
      </c>
      <c r="U110" s="3">
        <f t="shared" si="14"/>
        <v>0</v>
      </c>
      <c r="V110" s="3">
        <f t="shared" si="15"/>
        <v>0</v>
      </c>
      <c r="W110" s="3">
        <f t="shared" si="16"/>
        <v>0</v>
      </c>
      <c r="X110" s="3">
        <f t="shared" si="17"/>
        <v>0</v>
      </c>
    </row>
    <row r="111" spans="1:24" x14ac:dyDescent="0.25">
      <c r="A111" s="39">
        <v>44260</v>
      </c>
      <c r="B111" s="40">
        <v>5</v>
      </c>
      <c r="C111" s="21" t="str">
        <f t="shared" si="18"/>
        <v>44260_5</v>
      </c>
      <c r="D111" s="25">
        <v>122.24881558605571</v>
      </c>
      <c r="E111" s="25">
        <v>155.17352536339965</v>
      </c>
      <c r="F111" s="25">
        <v>326.56271632852236</v>
      </c>
      <c r="G111" s="25">
        <v>163.04154143877608</v>
      </c>
      <c r="H111" s="25">
        <v>0.17558462736959909</v>
      </c>
      <c r="I111" s="25">
        <v>1.9889413960707081</v>
      </c>
      <c r="J111" s="25">
        <v>0.41402080009592684</v>
      </c>
      <c r="K111" s="25">
        <v>-32.661610707300213</v>
      </c>
      <c r="L111" s="25">
        <v>-31.910424839285881</v>
      </c>
      <c r="M111" s="25">
        <v>-67.738577352120757</v>
      </c>
      <c r="N111" s="25">
        <v>-41.913899343720082</v>
      </c>
      <c r="O111" s="25">
        <v>-1.1781765299189305E-2</v>
      </c>
      <c r="P111" s="25">
        <v>-0.11860064078508602</v>
      </c>
      <c r="Q111" s="25">
        <v>-3.9130593508159381E-2</v>
      </c>
      <c r="R111" s="3">
        <f t="shared" si="11"/>
        <v>0</v>
      </c>
      <c r="S111" s="3">
        <f t="shared" si="12"/>
        <v>0</v>
      </c>
      <c r="T111" s="3">
        <f t="shared" si="13"/>
        <v>0</v>
      </c>
      <c r="U111" s="3">
        <f t="shared" si="14"/>
        <v>0</v>
      </c>
      <c r="V111" s="3">
        <f t="shared" si="15"/>
        <v>0</v>
      </c>
      <c r="W111" s="3">
        <f t="shared" si="16"/>
        <v>0</v>
      </c>
      <c r="X111" s="3">
        <f t="shared" si="17"/>
        <v>0</v>
      </c>
    </row>
    <row r="112" spans="1:24" x14ac:dyDescent="0.25">
      <c r="A112" s="39">
        <v>44260</v>
      </c>
      <c r="B112" s="40">
        <v>6</v>
      </c>
      <c r="C112" s="21" t="str">
        <f t="shared" si="18"/>
        <v>44260_6</v>
      </c>
      <c r="D112" s="25">
        <v>122.42778069572745</v>
      </c>
      <c r="E112" s="25">
        <v>155.97328315811563</v>
      </c>
      <c r="F112" s="25">
        <v>328.86945844871343</v>
      </c>
      <c r="G112" s="25">
        <v>163.59071335425725</v>
      </c>
      <c r="H112" s="25">
        <v>0.17720452966037634</v>
      </c>
      <c r="I112" s="25">
        <v>1.996631371550027</v>
      </c>
      <c r="J112" s="25">
        <v>0.41723350404520404</v>
      </c>
      <c r="K112" s="25">
        <v>-33.83151070188157</v>
      </c>
      <c r="L112" s="25">
        <v>-34.727482563280212</v>
      </c>
      <c r="M112" s="25">
        <v>-73.844641148091654</v>
      </c>
      <c r="N112" s="25">
        <v>-43.902162121210118</v>
      </c>
      <c r="O112" s="25">
        <v>-1.2913841104283754E-2</v>
      </c>
      <c r="P112" s="25">
        <v>-0.1504252912685542</v>
      </c>
      <c r="Q112" s="25">
        <v>-4.1397747113181033E-2</v>
      </c>
      <c r="R112" s="3">
        <f t="shared" si="11"/>
        <v>0</v>
      </c>
      <c r="S112" s="3">
        <f t="shared" si="12"/>
        <v>0</v>
      </c>
      <c r="T112" s="3">
        <f t="shared" si="13"/>
        <v>0</v>
      </c>
      <c r="U112" s="3">
        <f t="shared" si="14"/>
        <v>0</v>
      </c>
      <c r="V112" s="3">
        <f t="shared" si="15"/>
        <v>0</v>
      </c>
      <c r="W112" s="3">
        <f t="shared" si="16"/>
        <v>0</v>
      </c>
      <c r="X112" s="3">
        <f t="shared" si="17"/>
        <v>0</v>
      </c>
    </row>
    <row r="113" spans="1:24" x14ac:dyDescent="0.25">
      <c r="A113" s="39">
        <v>44260</v>
      </c>
      <c r="B113" s="40">
        <v>7</v>
      </c>
      <c r="C113" s="21" t="str">
        <f t="shared" si="18"/>
        <v>44260_7</v>
      </c>
      <c r="D113" s="25">
        <v>130.84710313353926</v>
      </c>
      <c r="E113" s="25">
        <v>166.29815563266638</v>
      </c>
      <c r="F113" s="25">
        <v>351.21657863968449</v>
      </c>
      <c r="G113" s="25">
        <v>175.21363662246111</v>
      </c>
      <c r="H113" s="25">
        <v>0.18604554138378301</v>
      </c>
      <c r="I113" s="25">
        <v>2.1052775755481372</v>
      </c>
      <c r="J113" s="25">
        <v>0.43794259207587716</v>
      </c>
      <c r="K113" s="25">
        <v>-33.19834143232562</v>
      </c>
      <c r="L113" s="25">
        <v>-34.531759804364754</v>
      </c>
      <c r="M113" s="25">
        <v>-74.057834199585372</v>
      </c>
      <c r="N113" s="25">
        <v>-43.170849745882514</v>
      </c>
      <c r="O113" s="25">
        <v>-1.1226900961996859E-2</v>
      </c>
      <c r="P113" s="25">
        <v>-0.15342280772571282</v>
      </c>
      <c r="Q113" s="25">
        <v>-3.723381416448919E-2</v>
      </c>
      <c r="R113" s="3">
        <f t="shared" si="11"/>
        <v>0</v>
      </c>
      <c r="S113" s="3">
        <f t="shared" si="12"/>
        <v>0</v>
      </c>
      <c r="T113" s="3">
        <f t="shared" si="13"/>
        <v>0</v>
      </c>
      <c r="U113" s="3">
        <f t="shared" si="14"/>
        <v>0</v>
      </c>
      <c r="V113" s="3">
        <f t="shared" si="15"/>
        <v>0</v>
      </c>
      <c r="W113" s="3">
        <f t="shared" si="16"/>
        <v>0</v>
      </c>
      <c r="X113" s="3">
        <f t="shared" si="17"/>
        <v>0</v>
      </c>
    </row>
    <row r="114" spans="1:24" x14ac:dyDescent="0.25">
      <c r="A114" s="39">
        <v>44260</v>
      </c>
      <c r="B114" s="40">
        <v>8</v>
      </c>
      <c r="C114" s="21" t="str">
        <f t="shared" si="18"/>
        <v>44260_8</v>
      </c>
      <c r="D114" s="25">
        <v>149.01410609426321</v>
      </c>
      <c r="E114" s="25">
        <v>185.38185612928029</v>
      </c>
      <c r="F114" s="25">
        <v>388.92028210853346</v>
      </c>
      <c r="G114" s="25">
        <v>197.75227092573815</v>
      </c>
      <c r="H114" s="25">
        <v>0.18126266855645129</v>
      </c>
      <c r="I114" s="25">
        <v>2.2886003903996071</v>
      </c>
      <c r="J114" s="25">
        <v>0.42403869609700762</v>
      </c>
      <c r="K114" s="25">
        <v>-28.970167745398221</v>
      </c>
      <c r="L114" s="25">
        <v>-31.223617039653554</v>
      </c>
      <c r="M114" s="25">
        <v>-68.529472726901517</v>
      </c>
      <c r="N114" s="25">
        <v>-38.53626135750585</v>
      </c>
      <c r="O114" s="25">
        <v>-1.1581630086145227E-2</v>
      </c>
      <c r="P114" s="25">
        <v>-0.11716505543974302</v>
      </c>
      <c r="Q114" s="25">
        <v>-3.8183428304588554E-2</v>
      </c>
      <c r="R114" s="3">
        <f t="shared" si="11"/>
        <v>0</v>
      </c>
      <c r="S114" s="3">
        <f t="shared" si="12"/>
        <v>0</v>
      </c>
      <c r="T114" s="3">
        <f t="shared" si="13"/>
        <v>0</v>
      </c>
      <c r="U114" s="3">
        <f t="shared" si="14"/>
        <v>0</v>
      </c>
      <c r="V114" s="3">
        <f t="shared" si="15"/>
        <v>0</v>
      </c>
      <c r="W114" s="3">
        <f t="shared" si="16"/>
        <v>0</v>
      </c>
      <c r="X114" s="3">
        <f t="shared" si="17"/>
        <v>0</v>
      </c>
    </row>
    <row r="115" spans="1:24" x14ac:dyDescent="0.25">
      <c r="A115" s="39">
        <v>44260</v>
      </c>
      <c r="B115" s="40">
        <v>9</v>
      </c>
      <c r="C115" s="21" t="str">
        <f t="shared" si="18"/>
        <v>44260_9</v>
      </c>
      <c r="D115" s="25">
        <v>169.78323867129961</v>
      </c>
      <c r="E115" s="25">
        <v>209.26552258444968</v>
      </c>
      <c r="F115" s="25">
        <v>437.449530015167</v>
      </c>
      <c r="G115" s="25">
        <v>222.61865610984185</v>
      </c>
      <c r="H115" s="25">
        <v>0.18661451893622391</v>
      </c>
      <c r="I115" s="25">
        <v>2.4681198299285083</v>
      </c>
      <c r="J115" s="25">
        <v>0.43493524829046265</v>
      </c>
      <c r="K115" s="25">
        <v>-20.755429159198215</v>
      </c>
      <c r="L115" s="25">
        <v>-20.97088719438338</v>
      </c>
      <c r="M115" s="25">
        <v>-48.288071133374586</v>
      </c>
      <c r="N115" s="25">
        <v>-28.358733398864779</v>
      </c>
      <c r="O115" s="25">
        <v>2.3130302789500156E-3</v>
      </c>
      <c r="P115" s="25">
        <v>3.7520319762928453E-2</v>
      </c>
      <c r="Q115" s="25">
        <v>-6.796566201232793E-3</v>
      </c>
      <c r="R115" s="3">
        <f t="shared" si="11"/>
        <v>0</v>
      </c>
      <c r="S115" s="3">
        <f t="shared" si="12"/>
        <v>0</v>
      </c>
      <c r="T115" s="3">
        <f t="shared" si="13"/>
        <v>0</v>
      </c>
      <c r="U115" s="3">
        <f t="shared" si="14"/>
        <v>0</v>
      </c>
      <c r="V115" s="3">
        <f t="shared" si="15"/>
        <v>0</v>
      </c>
      <c r="W115" s="3">
        <f t="shared" si="16"/>
        <v>0</v>
      </c>
      <c r="X115" s="3">
        <f t="shared" si="17"/>
        <v>0</v>
      </c>
    </row>
    <row r="116" spans="1:24" x14ac:dyDescent="0.25">
      <c r="A116" s="39">
        <v>44260</v>
      </c>
      <c r="B116" s="40">
        <v>10</v>
      </c>
      <c r="C116" s="21" t="str">
        <f t="shared" si="18"/>
        <v>44260_10</v>
      </c>
      <c r="D116" s="25">
        <v>193.30460273873297</v>
      </c>
      <c r="E116" s="25">
        <v>231.70938152736778</v>
      </c>
      <c r="F116" s="25">
        <v>483.27393138501435</v>
      </c>
      <c r="G116" s="25">
        <v>246.65901395758286</v>
      </c>
      <c r="H116" s="25">
        <v>0.2136171561897407</v>
      </c>
      <c r="I116" s="25">
        <v>2.5664950866385134</v>
      </c>
      <c r="J116" s="25">
        <v>0.49288560407435711</v>
      </c>
      <c r="K116" s="25">
        <v>-12.481455621228022</v>
      </c>
      <c r="L116" s="25">
        <v>-9.7010703203054156</v>
      </c>
      <c r="M116" s="25">
        <v>-25.806746736705975</v>
      </c>
      <c r="N116" s="25">
        <v>-17.62069632803329</v>
      </c>
      <c r="O116" s="25">
        <v>2.6140019014714275E-2</v>
      </c>
      <c r="P116" s="25">
        <v>0.23605970461343426</v>
      </c>
      <c r="Q116" s="25">
        <v>4.7147208379379302E-2</v>
      </c>
      <c r="R116" s="3">
        <f t="shared" si="11"/>
        <v>0</v>
      </c>
      <c r="S116" s="3">
        <f t="shared" si="12"/>
        <v>0</v>
      </c>
      <c r="T116" s="3">
        <f t="shared" si="13"/>
        <v>0</v>
      </c>
      <c r="U116" s="3">
        <f t="shared" si="14"/>
        <v>0</v>
      </c>
      <c r="V116" s="3">
        <f t="shared" si="15"/>
        <v>0</v>
      </c>
      <c r="W116" s="3">
        <f t="shared" si="16"/>
        <v>0</v>
      </c>
      <c r="X116" s="3">
        <f t="shared" si="17"/>
        <v>0</v>
      </c>
    </row>
    <row r="117" spans="1:24" x14ac:dyDescent="0.25">
      <c r="A117" s="39">
        <v>44260</v>
      </c>
      <c r="B117" s="40">
        <v>11</v>
      </c>
      <c r="C117" s="21" t="str">
        <f t="shared" si="18"/>
        <v>44260_11</v>
      </c>
      <c r="D117" s="25">
        <v>206.75905341460748</v>
      </c>
      <c r="E117" s="25">
        <v>242.0869681514987</v>
      </c>
      <c r="F117" s="25">
        <v>502.02719752987787</v>
      </c>
      <c r="G117" s="25">
        <v>257.3897366604391</v>
      </c>
      <c r="H117" s="25">
        <v>0.22776094963953764</v>
      </c>
      <c r="I117" s="25">
        <v>2.6744749662412874</v>
      </c>
      <c r="J117" s="25">
        <v>0.52372185479550348</v>
      </c>
      <c r="K117" s="25">
        <v>-7.023770333753018</v>
      </c>
      <c r="L117" s="25">
        <v>-1.8702361600584734</v>
      </c>
      <c r="M117" s="25">
        <v>-9.5294373729550585</v>
      </c>
      <c r="N117" s="25">
        <v>-9.4602490517936566</v>
      </c>
      <c r="O117" s="25">
        <v>4.9220479918625534E-2</v>
      </c>
      <c r="P117" s="25">
        <v>0.38080922807170114</v>
      </c>
      <c r="Q117" s="25">
        <v>9.9201363063367298E-2</v>
      </c>
      <c r="R117" s="3">
        <f t="shared" si="11"/>
        <v>0</v>
      </c>
      <c r="S117" s="3">
        <f t="shared" si="12"/>
        <v>0</v>
      </c>
      <c r="T117" s="3">
        <f t="shared" si="13"/>
        <v>0</v>
      </c>
      <c r="U117" s="3">
        <f t="shared" si="14"/>
        <v>0</v>
      </c>
      <c r="V117" s="3">
        <f t="shared" si="15"/>
        <v>3.2438688387919329E-2</v>
      </c>
      <c r="W117" s="3">
        <f t="shared" si="16"/>
        <v>0</v>
      </c>
      <c r="X117" s="3">
        <f t="shared" si="17"/>
        <v>0</v>
      </c>
    </row>
    <row r="118" spans="1:24" x14ac:dyDescent="0.25">
      <c r="A118" s="39">
        <v>44260</v>
      </c>
      <c r="B118" s="40">
        <v>12</v>
      </c>
      <c r="C118" s="21" t="str">
        <f t="shared" si="18"/>
        <v>44260_12</v>
      </c>
      <c r="D118" s="25">
        <v>220.67409458087587</v>
      </c>
      <c r="E118" s="25">
        <v>256.49495906496747</v>
      </c>
      <c r="F118" s="25">
        <v>533.12165933139579</v>
      </c>
      <c r="G118" s="25">
        <v>276.38924539092932</v>
      </c>
      <c r="H118" s="25">
        <v>0.23373810907119508</v>
      </c>
      <c r="I118" s="25">
        <v>2.8177403874071394</v>
      </c>
      <c r="J118" s="25">
        <v>0.53718852849039445</v>
      </c>
      <c r="K118" s="25">
        <v>-4.3807868995641019</v>
      </c>
      <c r="L118" s="25">
        <v>0.71882526064221119</v>
      </c>
      <c r="M118" s="25">
        <v>-4.6018166541886671</v>
      </c>
      <c r="N118" s="25">
        <v>-6.9344830757312961</v>
      </c>
      <c r="O118" s="25">
        <v>5.884626369326338E-2</v>
      </c>
      <c r="P118" s="25">
        <v>0.42757334980363093</v>
      </c>
      <c r="Q118" s="25">
        <v>0.12103482442051548</v>
      </c>
      <c r="R118" s="3">
        <f t="shared" si="11"/>
        <v>0</v>
      </c>
      <c r="S118" s="3">
        <f t="shared" si="12"/>
        <v>0</v>
      </c>
      <c r="T118" s="3">
        <f t="shared" si="13"/>
        <v>0</v>
      </c>
      <c r="U118" s="3">
        <f t="shared" si="14"/>
        <v>0</v>
      </c>
      <c r="V118" s="3">
        <f t="shared" si="15"/>
        <v>0.10698829013621242</v>
      </c>
      <c r="W118" s="3">
        <f t="shared" si="16"/>
        <v>0</v>
      </c>
      <c r="X118" s="3">
        <f t="shared" si="17"/>
        <v>0.12023932086250674</v>
      </c>
    </row>
    <row r="119" spans="1:24" x14ac:dyDescent="0.25">
      <c r="A119" s="39">
        <v>44260</v>
      </c>
      <c r="B119" s="40">
        <v>13</v>
      </c>
      <c r="C119" s="21" t="str">
        <f t="shared" si="18"/>
        <v>44260_13</v>
      </c>
      <c r="D119" s="25">
        <v>232.27702233349197</v>
      </c>
      <c r="E119" s="25">
        <v>271.14333572966467</v>
      </c>
      <c r="F119" s="25">
        <v>566.04081442654012</v>
      </c>
      <c r="G119" s="25">
        <v>293.49039898902379</v>
      </c>
      <c r="H119" s="25">
        <v>0.23223525125444758</v>
      </c>
      <c r="I119" s="25">
        <v>2.9735373623870784</v>
      </c>
      <c r="J119" s="25">
        <v>0.53427920149339625</v>
      </c>
      <c r="K119" s="25">
        <v>0.49546940879616574</v>
      </c>
      <c r="L119" s="25">
        <v>5.4468226188469497</v>
      </c>
      <c r="M119" s="25">
        <v>5.5775835103598288</v>
      </c>
      <c r="N119" s="25">
        <v>-1.4231648521046001</v>
      </c>
      <c r="O119" s="25">
        <v>5.1007711444073602E-2</v>
      </c>
      <c r="P119" s="25">
        <v>0.46591860690806841</v>
      </c>
      <c r="Q119" s="25">
        <v>0.10205909574760123</v>
      </c>
      <c r="R119" s="3">
        <f t="shared" si="11"/>
        <v>0</v>
      </c>
      <c r="S119" s="3">
        <f t="shared" si="12"/>
        <v>0</v>
      </c>
      <c r="T119" s="3">
        <f t="shared" si="13"/>
        <v>0</v>
      </c>
      <c r="U119" s="3">
        <f t="shared" si="14"/>
        <v>0</v>
      </c>
      <c r="V119" s="3">
        <f t="shared" si="15"/>
        <v>4.0329926931326823E-2</v>
      </c>
      <c r="W119" s="3">
        <f t="shared" si="16"/>
        <v>0</v>
      </c>
      <c r="X119" s="3">
        <f t="shared" si="17"/>
        <v>0</v>
      </c>
    </row>
    <row r="120" spans="1:24" x14ac:dyDescent="0.25">
      <c r="A120" s="39">
        <v>44260</v>
      </c>
      <c r="B120" s="40">
        <v>14</v>
      </c>
      <c r="C120" s="21" t="str">
        <f t="shared" si="18"/>
        <v>44260_14</v>
      </c>
      <c r="D120" s="25">
        <v>239.13003314368746</v>
      </c>
      <c r="E120" s="25">
        <v>279.59110797385495</v>
      </c>
      <c r="F120" s="25">
        <v>585.54899299795034</v>
      </c>
      <c r="G120" s="25">
        <v>304.22558991759348</v>
      </c>
      <c r="H120" s="25">
        <v>0.23649090596421357</v>
      </c>
      <c r="I120" s="25">
        <v>3.0595475136679964</v>
      </c>
      <c r="J120" s="25">
        <v>0.54397199419345532</v>
      </c>
      <c r="K120" s="25">
        <v>1.4162046605855991</v>
      </c>
      <c r="L120" s="25">
        <v>5.4779132499794958</v>
      </c>
      <c r="M120" s="25">
        <v>6.2475690721390249</v>
      </c>
      <c r="N120" s="25">
        <v>-0.22397391297918645</v>
      </c>
      <c r="O120" s="25">
        <v>5.8900085601826468E-2</v>
      </c>
      <c r="P120" s="25">
        <v>0.45122445128809802</v>
      </c>
      <c r="Q120" s="25">
        <v>0.11975911533601631</v>
      </c>
      <c r="R120" s="3">
        <f t="shared" si="11"/>
        <v>0</v>
      </c>
      <c r="S120" s="3">
        <f t="shared" si="12"/>
        <v>0</v>
      </c>
      <c r="T120" s="3">
        <f t="shared" si="13"/>
        <v>0</v>
      </c>
      <c r="U120" s="3">
        <f t="shared" si="14"/>
        <v>0</v>
      </c>
      <c r="V120" s="3">
        <f t="shared" si="15"/>
        <v>0.10259564068864332</v>
      </c>
      <c r="W120" s="3">
        <f t="shared" si="16"/>
        <v>0</v>
      </c>
      <c r="X120" s="3">
        <f t="shared" si="17"/>
        <v>9.6960987985847055E-2</v>
      </c>
    </row>
    <row r="121" spans="1:24" x14ac:dyDescent="0.25">
      <c r="A121" s="39">
        <v>44260</v>
      </c>
      <c r="B121" s="40">
        <v>15</v>
      </c>
      <c r="C121" s="21" t="str">
        <f t="shared" si="18"/>
        <v>44260_15</v>
      </c>
      <c r="D121" s="25">
        <v>237.70074025451359</v>
      </c>
      <c r="E121" s="25">
        <v>284.78709766734323</v>
      </c>
      <c r="F121" s="25">
        <v>595.66697518039075</v>
      </c>
      <c r="G121" s="25">
        <v>306.68194648918154</v>
      </c>
      <c r="H121" s="25">
        <v>0.24537574800169626</v>
      </c>
      <c r="I121" s="25">
        <v>3.340781149501888</v>
      </c>
      <c r="J121" s="25">
        <v>0.56321076547788174</v>
      </c>
      <c r="K121" s="25">
        <v>4.9094363418618157</v>
      </c>
      <c r="L121" s="25">
        <v>8.7575353880119025</v>
      </c>
      <c r="M121" s="25">
        <v>13.675333320588033</v>
      </c>
      <c r="N121" s="25">
        <v>2.8480282096564125</v>
      </c>
      <c r="O121" s="25">
        <v>6.809745791432073E-2</v>
      </c>
      <c r="P121" s="25">
        <v>0.45087523810140961</v>
      </c>
      <c r="Q121" s="25">
        <v>0.14163695085315417</v>
      </c>
      <c r="R121" s="3">
        <f t="shared" si="11"/>
        <v>0</v>
      </c>
      <c r="S121" s="3">
        <f t="shared" si="12"/>
        <v>0</v>
      </c>
      <c r="T121" s="3">
        <f t="shared" si="13"/>
        <v>0</v>
      </c>
      <c r="U121" s="3">
        <f t="shared" si="14"/>
        <v>0</v>
      </c>
      <c r="V121" s="3">
        <f t="shared" si="15"/>
        <v>0.16821427242053819</v>
      </c>
      <c r="W121" s="3">
        <f t="shared" si="16"/>
        <v>0</v>
      </c>
      <c r="X121" s="3">
        <f t="shared" si="17"/>
        <v>0.25640099657026066</v>
      </c>
    </row>
    <row r="122" spans="1:24" x14ac:dyDescent="0.25">
      <c r="A122" s="39">
        <v>44260</v>
      </c>
      <c r="B122" s="40">
        <v>16</v>
      </c>
      <c r="C122" s="21" t="str">
        <f t="shared" si="18"/>
        <v>44260_16</v>
      </c>
      <c r="D122" s="25">
        <v>236.41398224645945</v>
      </c>
      <c r="E122" s="25">
        <v>283.54173736190387</v>
      </c>
      <c r="F122" s="25">
        <v>591.6570566439492</v>
      </c>
      <c r="G122" s="25">
        <v>304.50279113031985</v>
      </c>
      <c r="H122" s="25">
        <v>0.22333018239405467</v>
      </c>
      <c r="I122" s="25">
        <v>3.3292367370237299</v>
      </c>
      <c r="J122" s="25">
        <v>0.51388268424395045</v>
      </c>
      <c r="K122" s="25">
        <v>4.5741693082056107</v>
      </c>
      <c r="L122" s="25">
        <v>8.5795884274678773</v>
      </c>
      <c r="M122" s="25">
        <v>13.448843375751988</v>
      </c>
      <c r="N122" s="25">
        <v>2.1631753668016573</v>
      </c>
      <c r="O122" s="25">
        <v>4.904246589952977E-2</v>
      </c>
      <c r="P122" s="25">
        <v>0.43898369500714685</v>
      </c>
      <c r="Q122" s="25">
        <v>9.7960473188971192E-2</v>
      </c>
      <c r="R122" s="3">
        <f t="shared" si="11"/>
        <v>0</v>
      </c>
      <c r="S122" s="3">
        <f t="shared" si="12"/>
        <v>0</v>
      </c>
      <c r="T122" s="3">
        <f t="shared" si="13"/>
        <v>0</v>
      </c>
      <c r="U122" s="3">
        <f t="shared" si="14"/>
        <v>0</v>
      </c>
      <c r="V122" s="3">
        <f t="shared" si="15"/>
        <v>3.8700765367416665E-2</v>
      </c>
      <c r="W122" s="3">
        <f t="shared" si="16"/>
        <v>0</v>
      </c>
      <c r="X122" s="3">
        <f t="shared" si="17"/>
        <v>0</v>
      </c>
    </row>
    <row r="123" spans="1:24" x14ac:dyDescent="0.25">
      <c r="A123" s="39">
        <v>44260</v>
      </c>
      <c r="B123" s="40">
        <v>17</v>
      </c>
      <c r="C123" s="21" t="str">
        <f t="shared" si="18"/>
        <v>44260_17</v>
      </c>
      <c r="D123" s="25">
        <v>230.13375269498761</v>
      </c>
      <c r="E123" s="25">
        <v>276.15208724004009</v>
      </c>
      <c r="F123" s="25">
        <v>576.9007373289993</v>
      </c>
      <c r="G123" s="25">
        <v>296.61326806490354</v>
      </c>
      <c r="H123" s="25">
        <v>0.20202836845044925</v>
      </c>
      <c r="I123" s="25">
        <v>3.2257526881856391</v>
      </c>
      <c r="J123" s="25">
        <v>0.46606902114570414</v>
      </c>
      <c r="K123" s="25">
        <v>3.0617981175503513</v>
      </c>
      <c r="L123" s="25">
        <v>6.4975000852866476</v>
      </c>
      <c r="M123" s="25">
        <v>9.2850410313172151</v>
      </c>
      <c r="N123" s="25">
        <v>0.35283718107629714</v>
      </c>
      <c r="O123" s="25">
        <v>2.0434209010179175E-2</v>
      </c>
      <c r="P123" s="25">
        <v>0.38565147573230812</v>
      </c>
      <c r="Q123" s="25">
        <v>3.1397305105299186E-2</v>
      </c>
      <c r="R123" s="3">
        <f t="shared" si="11"/>
        <v>0</v>
      </c>
      <c r="S123" s="3">
        <f t="shared" si="12"/>
        <v>0</v>
      </c>
      <c r="T123" s="3">
        <f t="shared" si="13"/>
        <v>0</v>
      </c>
      <c r="U123" s="3">
        <f t="shared" si="14"/>
        <v>0</v>
      </c>
      <c r="V123" s="3">
        <f t="shared" si="15"/>
        <v>0</v>
      </c>
      <c r="W123" s="3">
        <f t="shared" si="16"/>
        <v>0</v>
      </c>
      <c r="X123" s="3">
        <f t="shared" si="17"/>
        <v>0</v>
      </c>
    </row>
    <row r="124" spans="1:24" x14ac:dyDescent="0.25">
      <c r="A124" s="39">
        <v>44260</v>
      </c>
      <c r="B124" s="40">
        <v>18</v>
      </c>
      <c r="C124" s="21" t="str">
        <f t="shared" si="18"/>
        <v>44260_18</v>
      </c>
      <c r="D124" s="25">
        <v>216.95273798799059</v>
      </c>
      <c r="E124" s="25">
        <v>260.03033844051799</v>
      </c>
      <c r="F124" s="25">
        <v>544.65502048913936</v>
      </c>
      <c r="G124" s="25">
        <v>280.18255817153278</v>
      </c>
      <c r="H124" s="25">
        <v>0.20404785526172592</v>
      </c>
      <c r="I124" s="25">
        <v>3.0248252446440156</v>
      </c>
      <c r="J124" s="25">
        <v>0.46976401341171475</v>
      </c>
      <c r="K124" s="25">
        <v>-3.9240947978083178</v>
      </c>
      <c r="L124" s="25">
        <v>-3.0345970949952568</v>
      </c>
      <c r="M124" s="25">
        <v>-10.400311428325253</v>
      </c>
      <c r="N124" s="25">
        <v>-8.6847243879489717</v>
      </c>
      <c r="O124" s="25">
        <v>1.405039573521921E-2</v>
      </c>
      <c r="P124" s="25">
        <v>0.25341359742595088</v>
      </c>
      <c r="Q124" s="25">
        <v>1.6607446387280757E-2</v>
      </c>
      <c r="R124" s="3">
        <f t="shared" si="11"/>
        <v>0</v>
      </c>
      <c r="S124" s="3">
        <f t="shared" si="12"/>
        <v>0</v>
      </c>
      <c r="T124" s="3">
        <f t="shared" si="13"/>
        <v>0</v>
      </c>
      <c r="U124" s="3">
        <f t="shared" si="14"/>
        <v>0</v>
      </c>
      <c r="V124" s="3">
        <f t="shared" si="15"/>
        <v>0</v>
      </c>
      <c r="W124" s="3">
        <f t="shared" si="16"/>
        <v>0</v>
      </c>
      <c r="X124" s="3">
        <f t="shared" si="17"/>
        <v>0</v>
      </c>
    </row>
    <row r="125" spans="1:24" x14ac:dyDescent="0.25">
      <c r="A125" s="39">
        <v>44260</v>
      </c>
      <c r="B125" s="40">
        <v>19</v>
      </c>
      <c r="C125" s="21" t="str">
        <f t="shared" si="18"/>
        <v>44260_19</v>
      </c>
      <c r="D125" s="25">
        <v>198.81760868468959</v>
      </c>
      <c r="E125" s="25">
        <v>241.22709150762722</v>
      </c>
      <c r="F125" s="25">
        <v>508.51674720760485</v>
      </c>
      <c r="G125" s="25">
        <v>260.19815366094116</v>
      </c>
      <c r="H125" s="25">
        <v>0.20014692913205842</v>
      </c>
      <c r="I125" s="25">
        <v>2.8342995030678955</v>
      </c>
      <c r="J125" s="25">
        <v>0.45855594208009343</v>
      </c>
      <c r="K125" s="25">
        <v>-10.80063509790908</v>
      </c>
      <c r="L125" s="25">
        <v>-11.027631942160159</v>
      </c>
      <c r="M125" s="25">
        <v>-26.415238761147815</v>
      </c>
      <c r="N125" s="25">
        <v>-16.072872620229866</v>
      </c>
      <c r="O125" s="25">
        <v>6.8684156499716244E-3</v>
      </c>
      <c r="P125" s="25">
        <v>0.14869311571515867</v>
      </c>
      <c r="Q125" s="25">
        <v>2.0147310767690309E-3</v>
      </c>
      <c r="R125" s="3">
        <f t="shared" si="11"/>
        <v>0</v>
      </c>
      <c r="S125" s="3">
        <f t="shared" si="12"/>
        <v>0</v>
      </c>
      <c r="T125" s="3">
        <f t="shared" si="13"/>
        <v>0</v>
      </c>
      <c r="U125" s="3">
        <f t="shared" si="14"/>
        <v>0</v>
      </c>
      <c r="V125" s="3">
        <f t="shared" si="15"/>
        <v>0</v>
      </c>
      <c r="W125" s="3">
        <f t="shared" si="16"/>
        <v>0</v>
      </c>
      <c r="X125" s="3">
        <f t="shared" si="17"/>
        <v>0</v>
      </c>
    </row>
    <row r="126" spans="1:24" x14ac:dyDescent="0.25">
      <c r="A126" s="39">
        <v>44260</v>
      </c>
      <c r="B126" s="40">
        <v>20</v>
      </c>
      <c r="C126" s="21" t="str">
        <f t="shared" si="18"/>
        <v>44260_20</v>
      </c>
      <c r="D126" s="25">
        <v>185.22113554302325</v>
      </c>
      <c r="E126" s="25">
        <v>230.66825450457085</v>
      </c>
      <c r="F126" s="25">
        <v>489.71438466012364</v>
      </c>
      <c r="G126" s="25">
        <v>246.86764977740683</v>
      </c>
      <c r="H126" s="25">
        <v>0.2000404448115134</v>
      </c>
      <c r="I126" s="25">
        <v>2.734481988343938</v>
      </c>
      <c r="J126" s="25">
        <v>0.45774682288405089</v>
      </c>
      <c r="K126" s="25">
        <v>-17.003898696768463</v>
      </c>
      <c r="L126" s="25">
        <v>-17.344509744532925</v>
      </c>
      <c r="M126" s="25">
        <v>-39.577866848111412</v>
      </c>
      <c r="N126" s="25">
        <v>-22.928299139406064</v>
      </c>
      <c r="O126" s="25">
        <v>2.1355205725444608E-3</v>
      </c>
      <c r="P126" s="25">
        <v>7.8544377686036879E-2</v>
      </c>
      <c r="Q126" s="25">
        <v>-8.1479585350304317E-3</v>
      </c>
      <c r="R126" s="3">
        <f t="shared" si="11"/>
        <v>0</v>
      </c>
      <c r="S126" s="3">
        <f t="shared" si="12"/>
        <v>0</v>
      </c>
      <c r="T126" s="3">
        <f t="shared" si="13"/>
        <v>0</v>
      </c>
      <c r="U126" s="3">
        <f t="shared" si="14"/>
        <v>0</v>
      </c>
      <c r="V126" s="3">
        <f t="shared" si="15"/>
        <v>0</v>
      </c>
      <c r="W126" s="3">
        <f t="shared" si="16"/>
        <v>0</v>
      </c>
      <c r="X126" s="3">
        <f t="shared" si="17"/>
        <v>0</v>
      </c>
    </row>
    <row r="127" spans="1:24" x14ac:dyDescent="0.25">
      <c r="A127" s="39">
        <v>44260</v>
      </c>
      <c r="B127" s="40">
        <v>21</v>
      </c>
      <c r="C127" s="21" t="str">
        <f t="shared" si="18"/>
        <v>44260_21</v>
      </c>
      <c r="D127" s="25">
        <v>193.40850434516727</v>
      </c>
      <c r="E127" s="25">
        <v>245.12938806753678</v>
      </c>
      <c r="F127" s="25">
        <v>525.20715869674575</v>
      </c>
      <c r="G127" s="25">
        <v>261.85281618532156</v>
      </c>
      <c r="H127" s="25">
        <v>0.23794695544470726</v>
      </c>
      <c r="I127" s="25">
        <v>2.9180265697523708</v>
      </c>
      <c r="J127" s="25">
        <v>0.54091223775091224</v>
      </c>
      <c r="K127" s="25">
        <v>-20.235831309310264</v>
      </c>
      <c r="L127" s="25">
        <v>-21.037222536931189</v>
      </c>
      <c r="M127" s="25">
        <v>-45.849654484001498</v>
      </c>
      <c r="N127" s="25">
        <v>-26.379381937653871</v>
      </c>
      <c r="O127" s="25">
        <v>-1.4056043637703589E-3</v>
      </c>
      <c r="P127" s="25">
        <v>1.659202300942407E-2</v>
      </c>
      <c r="Q127" s="25">
        <v>-1.4998367768101522E-2</v>
      </c>
      <c r="R127" s="3">
        <f t="shared" si="11"/>
        <v>0</v>
      </c>
      <c r="S127" s="3">
        <f t="shared" si="12"/>
        <v>0</v>
      </c>
      <c r="T127" s="3">
        <f t="shared" si="13"/>
        <v>0</v>
      </c>
      <c r="U127" s="3">
        <f t="shared" si="14"/>
        <v>0</v>
      </c>
      <c r="V127" s="3">
        <f t="shared" si="15"/>
        <v>0</v>
      </c>
      <c r="W127" s="3">
        <f t="shared" si="16"/>
        <v>0</v>
      </c>
      <c r="X127" s="3">
        <f t="shared" si="17"/>
        <v>0</v>
      </c>
    </row>
    <row r="128" spans="1:24" x14ac:dyDescent="0.25">
      <c r="A128" s="39">
        <v>44260</v>
      </c>
      <c r="B128" s="40">
        <v>22</v>
      </c>
      <c r="C128" s="21" t="str">
        <f t="shared" si="18"/>
        <v>44260_22</v>
      </c>
      <c r="D128" s="25">
        <v>197.20325941492126</v>
      </c>
      <c r="E128" s="25">
        <v>251.1529541923897</v>
      </c>
      <c r="F128" s="25">
        <v>540.26872184944978</v>
      </c>
      <c r="G128" s="25">
        <v>267.57878001598976</v>
      </c>
      <c r="H128" s="25">
        <v>0.24875999661284978</v>
      </c>
      <c r="I128" s="25">
        <v>2.9943175583712054</v>
      </c>
      <c r="J128" s="25">
        <v>0.56597925469014121</v>
      </c>
      <c r="K128" s="25">
        <v>-23.116932644776831</v>
      </c>
      <c r="L128" s="25">
        <v>-23.901911153285841</v>
      </c>
      <c r="M128" s="25">
        <v>-51.179707486870008</v>
      </c>
      <c r="N128" s="25">
        <v>-30.225410197157849</v>
      </c>
      <c r="O128" s="25">
        <v>-1.2793292694849299E-2</v>
      </c>
      <c r="P128" s="25">
        <v>-2.9249473863326523E-2</v>
      </c>
      <c r="Q128" s="25">
        <v>-4.0423693401259772E-2</v>
      </c>
      <c r="R128" s="3">
        <f t="shared" si="11"/>
        <v>0</v>
      </c>
      <c r="S128" s="3">
        <f t="shared" si="12"/>
        <v>0</v>
      </c>
      <c r="T128" s="3">
        <f t="shared" si="13"/>
        <v>0</v>
      </c>
      <c r="U128" s="3">
        <f t="shared" si="14"/>
        <v>0</v>
      </c>
      <c r="V128" s="3">
        <f t="shared" si="15"/>
        <v>0</v>
      </c>
      <c r="W128" s="3">
        <f t="shared" si="16"/>
        <v>0</v>
      </c>
      <c r="X128" s="3">
        <f t="shared" si="17"/>
        <v>0</v>
      </c>
    </row>
    <row r="129" spans="1:24" x14ac:dyDescent="0.25">
      <c r="A129" s="39">
        <v>44260</v>
      </c>
      <c r="B129" s="40">
        <v>23</v>
      </c>
      <c r="C129" s="21" t="str">
        <f t="shared" si="18"/>
        <v>44260_23</v>
      </c>
      <c r="D129" s="25">
        <v>186.5075430784054</v>
      </c>
      <c r="E129" s="25">
        <v>238.19019571447555</v>
      </c>
      <c r="F129" s="25">
        <v>513.00245369502466</v>
      </c>
      <c r="G129" s="25">
        <v>252.86246824205259</v>
      </c>
      <c r="H129" s="25">
        <v>0.24015916993396563</v>
      </c>
      <c r="I129" s="25">
        <v>2.8512025582462255</v>
      </c>
      <c r="J129" s="25">
        <v>0.54980590800569917</v>
      </c>
      <c r="K129" s="25">
        <v>-25.372752280001876</v>
      </c>
      <c r="L129" s="25">
        <v>-26.417217213770687</v>
      </c>
      <c r="M129" s="25">
        <v>-55.778421016445293</v>
      </c>
      <c r="N129" s="25">
        <v>-33.433726972854913</v>
      </c>
      <c r="O129" s="25">
        <v>-1.7174803118902909E-3</v>
      </c>
      <c r="P129" s="25">
        <v>-4.384134153246879E-2</v>
      </c>
      <c r="Q129" s="25">
        <v>-1.5041434878888316E-2</v>
      </c>
      <c r="R129" s="3">
        <f t="shared" si="11"/>
        <v>0</v>
      </c>
      <c r="S129" s="3">
        <f t="shared" si="12"/>
        <v>0</v>
      </c>
      <c r="T129" s="3">
        <f t="shared" si="13"/>
        <v>0</v>
      </c>
      <c r="U129" s="3">
        <f t="shared" si="14"/>
        <v>0</v>
      </c>
      <c r="V129" s="3">
        <f t="shared" si="15"/>
        <v>0</v>
      </c>
      <c r="W129" s="3">
        <f t="shared" si="16"/>
        <v>0</v>
      </c>
      <c r="X129" s="3">
        <f t="shared" si="17"/>
        <v>0</v>
      </c>
    </row>
    <row r="130" spans="1:24" x14ac:dyDescent="0.25">
      <c r="A130" s="39">
        <v>44260</v>
      </c>
      <c r="B130" s="40">
        <v>24</v>
      </c>
      <c r="C130" s="21" t="str">
        <f t="shared" si="18"/>
        <v>44260_24</v>
      </c>
      <c r="D130" s="25">
        <v>173.75295712779467</v>
      </c>
      <c r="E130" s="25">
        <v>221.41118835889702</v>
      </c>
      <c r="F130" s="25">
        <v>477.56613437718619</v>
      </c>
      <c r="G130" s="25">
        <v>235.40675443241508</v>
      </c>
      <c r="H130" s="25">
        <v>0.24979014899386942</v>
      </c>
      <c r="I130" s="25">
        <v>2.6698640893828567</v>
      </c>
      <c r="J130" s="25">
        <v>0.57451059024357076</v>
      </c>
      <c r="K130" s="25">
        <v>-27.881368723758712</v>
      </c>
      <c r="L130" s="25">
        <v>-29.76372327064643</v>
      </c>
      <c r="M130" s="25">
        <v>-63.187930528844802</v>
      </c>
      <c r="N130" s="25">
        <v>-37.066687135163491</v>
      </c>
      <c r="O130" s="25">
        <v>2.3042723854887495E-2</v>
      </c>
      <c r="P130" s="25">
        <v>-5.6788698344174188E-2</v>
      </c>
      <c r="Q130" s="25">
        <v>4.1294263813990754E-2</v>
      </c>
      <c r="R130" s="3">
        <f t="shared" si="11"/>
        <v>0</v>
      </c>
      <c r="S130" s="3">
        <f t="shared" si="12"/>
        <v>0</v>
      </c>
      <c r="T130" s="3">
        <f t="shared" si="13"/>
        <v>0</v>
      </c>
      <c r="U130" s="3">
        <f t="shared" si="14"/>
        <v>0</v>
      </c>
      <c r="V130" s="3">
        <f t="shared" si="15"/>
        <v>0</v>
      </c>
      <c r="W130" s="3">
        <f t="shared" si="16"/>
        <v>0</v>
      </c>
      <c r="X130" s="3">
        <f t="shared" si="17"/>
        <v>0</v>
      </c>
    </row>
    <row r="131" spans="1:24" x14ac:dyDescent="0.25">
      <c r="A131" s="39">
        <v>44261</v>
      </c>
      <c r="B131" s="40">
        <v>1</v>
      </c>
      <c r="C131" s="21" t="str">
        <f t="shared" si="18"/>
        <v>44261_1</v>
      </c>
      <c r="D131" s="25">
        <v>157.72574078545594</v>
      </c>
      <c r="E131" s="25">
        <v>199.13315840086273</v>
      </c>
      <c r="F131" s="25">
        <v>427.12379055125263</v>
      </c>
      <c r="G131" s="25">
        <v>211.21815772612669</v>
      </c>
      <c r="H131" s="25">
        <v>0.23393744394226548</v>
      </c>
      <c r="I131" s="25">
        <v>2.4003016802755863</v>
      </c>
      <c r="J131" s="25">
        <v>0.54240869541393477</v>
      </c>
      <c r="K131" s="25">
        <v>-27.675555841750786</v>
      </c>
      <c r="L131" s="25">
        <v>-27.673792972666746</v>
      </c>
      <c r="M131" s="25">
        <v>-58.301220868670505</v>
      </c>
      <c r="N131" s="25">
        <v>-36.246436367908288</v>
      </c>
      <c r="O131" s="25">
        <v>2.4342363608450018E-2</v>
      </c>
      <c r="P131" s="25">
        <v>-5.2956486177897541E-2</v>
      </c>
      <c r="Q131" s="25">
        <v>4.4127382114596728E-2</v>
      </c>
      <c r="R131" s="3">
        <f t="shared" si="11"/>
        <v>0</v>
      </c>
      <c r="S131" s="3">
        <f t="shared" si="12"/>
        <v>0</v>
      </c>
      <c r="T131" s="3">
        <f t="shared" si="13"/>
        <v>0</v>
      </c>
      <c r="U131" s="3">
        <f t="shared" si="14"/>
        <v>0</v>
      </c>
      <c r="V131" s="3">
        <f t="shared" si="15"/>
        <v>0</v>
      </c>
      <c r="W131" s="3">
        <f t="shared" si="16"/>
        <v>0</v>
      </c>
      <c r="X131" s="3">
        <f t="shared" si="17"/>
        <v>0</v>
      </c>
    </row>
    <row r="132" spans="1:24" x14ac:dyDescent="0.25">
      <c r="A132" s="39">
        <v>44261</v>
      </c>
      <c r="B132" s="40">
        <v>2</v>
      </c>
      <c r="C132" s="21" t="str">
        <f t="shared" si="18"/>
        <v>44261_2</v>
      </c>
      <c r="D132" s="25">
        <v>143.09235898568673</v>
      </c>
      <c r="E132" s="25">
        <v>178.40167902015511</v>
      </c>
      <c r="F132" s="25">
        <v>380.76268319362487</v>
      </c>
      <c r="G132" s="25">
        <v>189.27365886054278</v>
      </c>
      <c r="H132" s="25">
        <v>0.21974318591939315</v>
      </c>
      <c r="I132" s="25">
        <v>2.1529323393317705</v>
      </c>
      <c r="J132" s="25">
        <v>0.51138590416943641</v>
      </c>
      <c r="K132" s="25">
        <v>-27.232427027938861</v>
      </c>
      <c r="L132" s="25">
        <v>-26.542394111008505</v>
      </c>
      <c r="M132" s="25">
        <v>-55.591938333456817</v>
      </c>
      <c r="N132" s="25">
        <v>-35.193741766576608</v>
      </c>
      <c r="O132" s="25">
        <v>3.4457393463969928E-2</v>
      </c>
      <c r="P132" s="25">
        <v>-4.7990553281124573E-2</v>
      </c>
      <c r="Q132" s="25">
        <v>6.7035712165078795E-2</v>
      </c>
      <c r="R132" s="3">
        <f t="shared" si="11"/>
        <v>0</v>
      </c>
      <c r="S132" s="3">
        <f t="shared" si="12"/>
        <v>0</v>
      </c>
      <c r="T132" s="3">
        <f t="shared" si="13"/>
        <v>0</v>
      </c>
      <c r="U132" s="3">
        <f t="shared" si="14"/>
        <v>0</v>
      </c>
      <c r="V132" s="3">
        <f t="shared" si="15"/>
        <v>0</v>
      </c>
      <c r="W132" s="3">
        <f t="shared" si="16"/>
        <v>0</v>
      </c>
      <c r="X132" s="3">
        <f t="shared" si="17"/>
        <v>0</v>
      </c>
    </row>
    <row r="133" spans="1:24" x14ac:dyDescent="0.25">
      <c r="A133" s="39">
        <v>44261</v>
      </c>
      <c r="B133" s="40">
        <v>3</v>
      </c>
      <c r="C133" s="21" t="str">
        <f t="shared" si="18"/>
        <v>44261_3</v>
      </c>
      <c r="D133" s="25">
        <v>131.57992344368569</v>
      </c>
      <c r="E133" s="25">
        <v>163.19641565473307</v>
      </c>
      <c r="F133" s="25">
        <v>347.5946519381003</v>
      </c>
      <c r="G133" s="25">
        <v>172.91145801525408</v>
      </c>
      <c r="H133" s="25">
        <v>0.21181126615646426</v>
      </c>
      <c r="I133" s="25">
        <v>1.9854443984132557</v>
      </c>
      <c r="J133" s="25">
        <v>0.49487725209752537</v>
      </c>
      <c r="K133" s="25">
        <v>-23.392068030027758</v>
      </c>
      <c r="L133" s="25">
        <v>-24.08511756200669</v>
      </c>
      <c r="M133" s="25">
        <v>-50.716835323074598</v>
      </c>
      <c r="N133" s="25">
        <v>-29.720186856662469</v>
      </c>
      <c r="O133" s="25">
        <v>3.2287175982906681E-2</v>
      </c>
      <c r="P133" s="25">
        <v>-5.1431810352332352E-2</v>
      </c>
      <c r="Q133" s="25">
        <v>6.1911615853901897E-2</v>
      </c>
      <c r="R133" s="3">
        <f t="shared" si="11"/>
        <v>0</v>
      </c>
      <c r="S133" s="3">
        <f t="shared" si="12"/>
        <v>0</v>
      </c>
      <c r="T133" s="3">
        <f t="shared" si="13"/>
        <v>0</v>
      </c>
      <c r="U133" s="3">
        <f t="shared" si="14"/>
        <v>0</v>
      </c>
      <c r="V133" s="3">
        <f t="shared" si="15"/>
        <v>0</v>
      </c>
      <c r="W133" s="3">
        <f t="shared" si="16"/>
        <v>0</v>
      </c>
      <c r="X133" s="3">
        <f t="shared" si="17"/>
        <v>0</v>
      </c>
    </row>
    <row r="134" spans="1:24" x14ac:dyDescent="0.25">
      <c r="A134" s="39">
        <v>44261</v>
      </c>
      <c r="B134" s="40">
        <v>4</v>
      </c>
      <c r="C134" s="21" t="str">
        <f t="shared" si="18"/>
        <v>44261_4</v>
      </c>
      <c r="D134" s="25">
        <v>124.10000522643752</v>
      </c>
      <c r="E134" s="25">
        <v>152.77164432596859</v>
      </c>
      <c r="F134" s="25">
        <v>322.86431967814104</v>
      </c>
      <c r="G134" s="25">
        <v>161.80874230415742</v>
      </c>
      <c r="H134" s="25">
        <v>0.20757250021858534</v>
      </c>
      <c r="I134" s="25">
        <v>1.8767745607812043</v>
      </c>
      <c r="J134" s="25">
        <v>0.48647296880718716</v>
      </c>
      <c r="K134" s="25">
        <v>-22.495463054330006</v>
      </c>
      <c r="L134" s="25">
        <v>-23.512196956432781</v>
      </c>
      <c r="M134" s="25">
        <v>-49.597818449650383</v>
      </c>
      <c r="N134" s="25">
        <v>-28.275672568567803</v>
      </c>
      <c r="O134" s="25">
        <v>2.9032416679850615E-2</v>
      </c>
      <c r="P134" s="25">
        <v>-5.2676986318175613E-2</v>
      </c>
      <c r="Q134" s="25">
        <v>5.458875407186E-2</v>
      </c>
      <c r="R134" s="3">
        <f t="shared" si="11"/>
        <v>0</v>
      </c>
      <c r="S134" s="3">
        <f t="shared" si="12"/>
        <v>0</v>
      </c>
      <c r="T134" s="3">
        <f t="shared" si="13"/>
        <v>0</v>
      </c>
      <c r="U134" s="3">
        <f t="shared" si="14"/>
        <v>0</v>
      </c>
      <c r="V134" s="3">
        <f t="shared" si="15"/>
        <v>0</v>
      </c>
      <c r="W134" s="3">
        <f t="shared" si="16"/>
        <v>0</v>
      </c>
      <c r="X134" s="3">
        <f t="shared" si="17"/>
        <v>0</v>
      </c>
    </row>
    <row r="135" spans="1:24" x14ac:dyDescent="0.25">
      <c r="A135" s="39">
        <v>44261</v>
      </c>
      <c r="B135" s="40">
        <v>5</v>
      </c>
      <c r="C135" s="21" t="str">
        <f t="shared" si="18"/>
        <v>44261_5</v>
      </c>
      <c r="D135" s="25">
        <v>119.80131530104248</v>
      </c>
      <c r="E135" s="25">
        <v>147.34781881372763</v>
      </c>
      <c r="F135" s="25">
        <v>310.60724318889129</v>
      </c>
      <c r="G135" s="25">
        <v>155.68918016050358</v>
      </c>
      <c r="H135" s="25">
        <v>0.18424398488938132</v>
      </c>
      <c r="I135" s="25">
        <v>1.8003500357984701</v>
      </c>
      <c r="J135" s="25">
        <v>0.43347719722217698</v>
      </c>
      <c r="K135" s="25">
        <v>-23.360896353233358</v>
      </c>
      <c r="L135" s="25">
        <v>-24.454383690074089</v>
      </c>
      <c r="M135" s="25">
        <v>-51.806854669240238</v>
      </c>
      <c r="N135" s="25">
        <v>-29.300063322357651</v>
      </c>
      <c r="O135" s="25">
        <v>1.6217416718298558E-2</v>
      </c>
      <c r="P135" s="25">
        <v>-7.4684171255852264E-2</v>
      </c>
      <c r="Q135" s="25">
        <v>2.5177855851648924E-2</v>
      </c>
      <c r="R135" s="3">
        <f t="shared" si="11"/>
        <v>0</v>
      </c>
      <c r="S135" s="3">
        <f t="shared" si="12"/>
        <v>0</v>
      </c>
      <c r="T135" s="3">
        <f t="shared" si="13"/>
        <v>0</v>
      </c>
      <c r="U135" s="3">
        <f t="shared" si="14"/>
        <v>0</v>
      </c>
      <c r="V135" s="3">
        <f t="shared" si="15"/>
        <v>0</v>
      </c>
      <c r="W135" s="3">
        <f t="shared" si="16"/>
        <v>0</v>
      </c>
      <c r="X135" s="3">
        <f t="shared" si="17"/>
        <v>0</v>
      </c>
    </row>
    <row r="136" spans="1:24" x14ac:dyDescent="0.25">
      <c r="A136" s="39">
        <v>44261</v>
      </c>
      <c r="B136" s="40">
        <v>6</v>
      </c>
      <c r="C136" s="21" t="str">
        <f t="shared" si="18"/>
        <v>44261_6</v>
      </c>
      <c r="D136" s="25">
        <v>117.26129616773348</v>
      </c>
      <c r="E136" s="25">
        <v>145.02274982527609</v>
      </c>
      <c r="F136" s="25">
        <v>305.83160350671852</v>
      </c>
      <c r="G136" s="25">
        <v>153.08490444586178</v>
      </c>
      <c r="H136" s="25">
        <v>0.17603565028915991</v>
      </c>
      <c r="I136" s="25">
        <v>1.7786372909245893</v>
      </c>
      <c r="J136" s="25">
        <v>0.41474836968265616</v>
      </c>
      <c r="K136" s="25">
        <v>-24.65343894165596</v>
      </c>
      <c r="L136" s="25">
        <v>-26.436378397680397</v>
      </c>
      <c r="M136" s="25">
        <v>-55.566193406102258</v>
      </c>
      <c r="N136" s="25">
        <v>-30.921054175271042</v>
      </c>
      <c r="O136" s="25">
        <v>4.8489028419357212E-3</v>
      </c>
      <c r="P136" s="25">
        <v>-0.11106589190961563</v>
      </c>
      <c r="Q136" s="25">
        <v>-1.042802595453517E-3</v>
      </c>
      <c r="R136" s="3">
        <f t="shared" si="11"/>
        <v>0</v>
      </c>
      <c r="S136" s="3">
        <f t="shared" si="12"/>
        <v>0</v>
      </c>
      <c r="T136" s="3">
        <f t="shared" si="13"/>
        <v>0</v>
      </c>
      <c r="U136" s="3">
        <f t="shared" si="14"/>
        <v>0</v>
      </c>
      <c r="V136" s="3">
        <f t="shared" si="15"/>
        <v>0</v>
      </c>
      <c r="W136" s="3">
        <f t="shared" si="16"/>
        <v>0</v>
      </c>
      <c r="X136" s="3">
        <f t="shared" si="17"/>
        <v>0</v>
      </c>
    </row>
    <row r="137" spans="1:24" x14ac:dyDescent="0.25">
      <c r="A137" s="39">
        <v>44261</v>
      </c>
      <c r="B137" s="40">
        <v>7</v>
      </c>
      <c r="C137" s="21" t="str">
        <f t="shared" si="18"/>
        <v>44261_7</v>
      </c>
      <c r="D137" s="25">
        <v>117.77766005507411</v>
      </c>
      <c r="E137" s="25">
        <v>145.44320435360729</v>
      </c>
      <c r="F137" s="25">
        <v>307.55397411471432</v>
      </c>
      <c r="G137" s="25">
        <v>154.26217827171538</v>
      </c>
      <c r="H137" s="25">
        <v>0.18000192745680074</v>
      </c>
      <c r="I137" s="25">
        <v>1.7821395660225148</v>
      </c>
      <c r="J137" s="25">
        <v>0.42309278543187601</v>
      </c>
      <c r="K137" s="25">
        <v>-25.161598335548142</v>
      </c>
      <c r="L137" s="25">
        <v>-27.59032865946466</v>
      </c>
      <c r="M137" s="25">
        <v>-57.854502669555835</v>
      </c>
      <c r="N137" s="25">
        <v>-31.503105981915414</v>
      </c>
      <c r="O137" s="25">
        <v>1.6504402210495437E-3</v>
      </c>
      <c r="P137" s="25">
        <v>-0.13127661889569464</v>
      </c>
      <c r="Q137" s="25">
        <v>-8.5539614274818092E-3</v>
      </c>
      <c r="R137" s="3">
        <f t="shared" si="11"/>
        <v>0</v>
      </c>
      <c r="S137" s="3">
        <f t="shared" si="12"/>
        <v>0</v>
      </c>
      <c r="T137" s="3">
        <f t="shared" si="13"/>
        <v>0</v>
      </c>
      <c r="U137" s="3">
        <f t="shared" si="14"/>
        <v>0</v>
      </c>
      <c r="V137" s="3">
        <f t="shared" si="15"/>
        <v>0</v>
      </c>
      <c r="W137" s="3">
        <f t="shared" si="16"/>
        <v>0</v>
      </c>
      <c r="X137" s="3">
        <f t="shared" si="17"/>
        <v>0</v>
      </c>
    </row>
    <row r="138" spans="1:24" x14ac:dyDescent="0.25">
      <c r="A138" s="39">
        <v>44261</v>
      </c>
      <c r="B138" s="40">
        <v>8</v>
      </c>
      <c r="C138" s="21" t="str">
        <f t="shared" si="18"/>
        <v>44261_8</v>
      </c>
      <c r="D138" s="25">
        <v>118.79162325306343</v>
      </c>
      <c r="E138" s="25">
        <v>146.2924606332501</v>
      </c>
      <c r="F138" s="25">
        <v>308.08243151847353</v>
      </c>
      <c r="G138" s="25">
        <v>155.61164031824609</v>
      </c>
      <c r="H138" s="25">
        <v>0.16317505082965442</v>
      </c>
      <c r="I138" s="25">
        <v>1.783084288541253</v>
      </c>
      <c r="J138" s="25">
        <v>0.38326928266331783</v>
      </c>
      <c r="K138" s="25">
        <v>-24.926579001526427</v>
      </c>
      <c r="L138" s="25">
        <v>-28.57915110511005</v>
      </c>
      <c r="M138" s="25">
        <v>-60.935206304284769</v>
      </c>
      <c r="N138" s="25">
        <v>-31.614425873155852</v>
      </c>
      <c r="O138" s="25">
        <v>-1.128798983488943E-2</v>
      </c>
      <c r="P138" s="25">
        <v>-0.14159132475357192</v>
      </c>
      <c r="Q138" s="25">
        <v>-3.7835768652686882E-2</v>
      </c>
      <c r="R138" s="3">
        <f t="shared" si="11"/>
        <v>0</v>
      </c>
      <c r="S138" s="3">
        <f t="shared" si="12"/>
        <v>0</v>
      </c>
      <c r="T138" s="3">
        <f t="shared" si="13"/>
        <v>0</v>
      </c>
      <c r="U138" s="3">
        <f t="shared" si="14"/>
        <v>0</v>
      </c>
      <c r="V138" s="3">
        <f t="shared" si="15"/>
        <v>0</v>
      </c>
      <c r="W138" s="3">
        <f t="shared" si="16"/>
        <v>0</v>
      </c>
      <c r="X138" s="3">
        <f t="shared" si="17"/>
        <v>0</v>
      </c>
    </row>
    <row r="139" spans="1:24" x14ac:dyDescent="0.25">
      <c r="A139" s="39">
        <v>44261</v>
      </c>
      <c r="B139" s="40">
        <v>9</v>
      </c>
      <c r="C139" s="21" t="str">
        <f t="shared" si="18"/>
        <v>44261_9</v>
      </c>
      <c r="D139" s="25">
        <v>126.52468812654431</v>
      </c>
      <c r="E139" s="25">
        <v>155.34594003348263</v>
      </c>
      <c r="F139" s="25">
        <v>326.17053988704743</v>
      </c>
      <c r="G139" s="25">
        <v>165.38506747994799</v>
      </c>
      <c r="H139" s="25">
        <v>0.16372308914158595</v>
      </c>
      <c r="I139" s="25">
        <v>1.8952360695720885</v>
      </c>
      <c r="J139" s="25">
        <v>0.3829763674790222</v>
      </c>
      <c r="K139" s="25">
        <v>-31.87809993286659</v>
      </c>
      <c r="L139" s="25">
        <v>-35.505989713709539</v>
      </c>
      <c r="M139" s="25">
        <v>-76.848560025374255</v>
      </c>
      <c r="N139" s="25">
        <v>-41.85869634772714</v>
      </c>
      <c r="O139" s="25">
        <v>3.6116709433925785E-3</v>
      </c>
      <c r="P139" s="25">
        <v>-0.13936065902674161</v>
      </c>
      <c r="Q139" s="25">
        <v>-3.9145676547745157E-3</v>
      </c>
      <c r="R139" s="3">
        <f t="shared" ref="R139:R202" si="19">MAX(0,(K139-D139*0.2)*$T$5)+MAX(0,(K139-D139*0.3)*($U$5-$T$5))+MAX(0,(K139-D139*0.5)*($W$5-$V$5))+MAX(0,(K139-D139*0.8)*($X$5-$W$5))</f>
        <v>0</v>
      </c>
      <c r="S139" s="3">
        <f t="shared" ref="S139:S202" si="20">MAX(0,(L139-E139*0.2)*$T$5)+MAX(0,(L139-E139*0.3)*($U$5-$T$5))+MAX(0,(L139-E139*0.5)*($W$5-$V$5))+MAX(0,(L139-E139*0.8)*($X$5-$W$5))</f>
        <v>0</v>
      </c>
      <c r="T139" s="3">
        <f t="shared" ref="T139:T202" si="21">MAX(0,(M139-F139*0.2)*$T$5)+MAX(0,(M139-F139*0.3)*($U$5-$T$5))+MAX(0,(M139-F139*0.5)*($W$5-$V$5))+MAX(0,(M139-F139*0.8)*($X$5-$W$5))</f>
        <v>0</v>
      </c>
      <c r="U139" s="3">
        <f t="shared" ref="U139:U202" si="22">MAX(0,(N139-G139*0.2)*$T$5)+MAX(0,(N139-G139*0.3)*($U$5-$T$5))+MAX(0,(N139-G139*0.5)*($W$5-$V$5))+MAX(0,(N139-G139*0.8)*($X$5-$W$5))</f>
        <v>0</v>
      </c>
      <c r="V139" s="3">
        <f t="shared" ref="V139:V202" si="23">MAX(0,(O139-H139*0.2)*$T$5)+MAX(0,(O139-H139*0.3)*($U$5-$T$5))+MAX(0,(O139-H139*0.5)*($W$5-$V$5))+MAX(0,(O139-H139*0.8)*($X$5-$W$5))</f>
        <v>0</v>
      </c>
      <c r="W139" s="3">
        <f t="shared" ref="W139:W202" si="24">MAX(0,(P139-I139*0.2)*$T$5)+MAX(0,(P139-I139*0.3)*($U$5-$T$5))+MAX(0,(P139-I139*0.5)*($W$5-$V$5))+MAX(0,(P139-I139*0.8)*($X$5-$W$5))</f>
        <v>0</v>
      </c>
      <c r="X139" s="3">
        <f t="shared" ref="X139:X202" si="25">MAX(0,(Q139-J139*0.2)*$T$5)+MAX(0,(Q139-J139*0.3)*($U$5-$T$5))+MAX(0,(Q139-J139*0.5)*($W$5-$V$5))+MAX(0,(Q139-J139*0.8)*($X$5-$W$5))</f>
        <v>0</v>
      </c>
    </row>
    <row r="140" spans="1:24" x14ac:dyDescent="0.25">
      <c r="A140" s="39">
        <v>44261</v>
      </c>
      <c r="B140" s="40">
        <v>10</v>
      </c>
      <c r="C140" s="21" t="str">
        <f t="shared" ref="C140:C203" si="26">CONCATENATE(A140,"_",B140)</f>
        <v>44261_10</v>
      </c>
      <c r="D140" s="25">
        <v>145.93236805605733</v>
      </c>
      <c r="E140" s="25">
        <v>178.32402829744902</v>
      </c>
      <c r="F140" s="25">
        <v>375.73610284891322</v>
      </c>
      <c r="G140" s="25">
        <v>191.17731697864269</v>
      </c>
      <c r="H140" s="25">
        <v>0.1924210585626806</v>
      </c>
      <c r="I140" s="25">
        <v>2.1490026025036459</v>
      </c>
      <c r="J140" s="25">
        <v>0.44196648815759854</v>
      </c>
      <c r="K140" s="25">
        <v>-28.109918286419997</v>
      </c>
      <c r="L140" s="25">
        <v>-31.490590111042767</v>
      </c>
      <c r="M140" s="25">
        <v>-68.964545792364135</v>
      </c>
      <c r="N140" s="25">
        <v>-38.456573637339247</v>
      </c>
      <c r="O140" s="25">
        <v>2.0510931250055285E-2</v>
      </c>
      <c r="P140" s="25">
        <v>-6.0723726695164799E-2</v>
      </c>
      <c r="Q140" s="25">
        <v>3.4129140281221437E-2</v>
      </c>
      <c r="R140" s="3">
        <f t="shared" si="19"/>
        <v>0</v>
      </c>
      <c r="S140" s="3">
        <f t="shared" si="20"/>
        <v>0</v>
      </c>
      <c r="T140" s="3">
        <f t="shared" si="21"/>
        <v>0</v>
      </c>
      <c r="U140" s="3">
        <f t="shared" si="22"/>
        <v>0</v>
      </c>
      <c r="V140" s="3">
        <f t="shared" si="23"/>
        <v>0</v>
      </c>
      <c r="W140" s="3">
        <f t="shared" si="24"/>
        <v>0</v>
      </c>
      <c r="X140" s="3">
        <f t="shared" si="25"/>
        <v>0</v>
      </c>
    </row>
    <row r="141" spans="1:24" x14ac:dyDescent="0.25">
      <c r="A141" s="39">
        <v>44261</v>
      </c>
      <c r="B141" s="40">
        <v>11</v>
      </c>
      <c r="C141" s="21" t="str">
        <f t="shared" si="26"/>
        <v>44261_11</v>
      </c>
      <c r="D141" s="25">
        <v>163.23073668073846</v>
      </c>
      <c r="E141" s="25">
        <v>198.81831454673818</v>
      </c>
      <c r="F141" s="25">
        <v>420.16357501232034</v>
      </c>
      <c r="G141" s="25">
        <v>214.58033302534454</v>
      </c>
      <c r="H141" s="25">
        <v>0.21600778081903518</v>
      </c>
      <c r="I141" s="25">
        <v>2.3858296214278116</v>
      </c>
      <c r="J141" s="25">
        <v>0.4942423688021309</v>
      </c>
      <c r="K141" s="25">
        <v>-21.975201633906739</v>
      </c>
      <c r="L141" s="25">
        <v>-24.859145767286776</v>
      </c>
      <c r="M141" s="25">
        <v>-55.193405361437904</v>
      </c>
      <c r="N141" s="25">
        <v>-31.266522302097108</v>
      </c>
      <c r="O141" s="25">
        <v>3.2966579770652461E-2</v>
      </c>
      <c r="P141" s="25">
        <v>3.3777049989655555E-2</v>
      </c>
      <c r="Q141" s="25">
        <v>6.2555950344846026E-2</v>
      </c>
      <c r="R141" s="3">
        <f t="shared" si="19"/>
        <v>0</v>
      </c>
      <c r="S141" s="3">
        <f t="shared" si="20"/>
        <v>0</v>
      </c>
      <c r="T141" s="3">
        <f t="shared" si="21"/>
        <v>0</v>
      </c>
      <c r="U141" s="3">
        <f t="shared" si="22"/>
        <v>0</v>
      </c>
      <c r="V141" s="3">
        <f t="shared" si="23"/>
        <v>0</v>
      </c>
      <c r="W141" s="3">
        <f t="shared" si="24"/>
        <v>0</v>
      </c>
      <c r="X141" s="3">
        <f t="shared" si="25"/>
        <v>0</v>
      </c>
    </row>
    <row r="142" spans="1:24" x14ac:dyDescent="0.25">
      <c r="A142" s="39">
        <v>44261</v>
      </c>
      <c r="B142" s="40">
        <v>12</v>
      </c>
      <c r="C142" s="21" t="str">
        <f t="shared" si="26"/>
        <v>44261_12</v>
      </c>
      <c r="D142" s="25">
        <v>175.48168069781457</v>
      </c>
      <c r="E142" s="25">
        <v>212.48729221682385</v>
      </c>
      <c r="F142" s="25">
        <v>449.54006605256387</v>
      </c>
      <c r="G142" s="25">
        <v>230.1974232613984</v>
      </c>
      <c r="H142" s="25">
        <v>0.22730852281070338</v>
      </c>
      <c r="I142" s="25">
        <v>2.5467261573033539</v>
      </c>
      <c r="J142" s="25">
        <v>0.51929118383749506</v>
      </c>
      <c r="K142" s="25">
        <v>-17.059692434960478</v>
      </c>
      <c r="L142" s="25">
        <v>-19.194658248251194</v>
      </c>
      <c r="M142" s="25">
        <v>-43.375043527450075</v>
      </c>
      <c r="N142" s="25">
        <v>-25.240805057813379</v>
      </c>
      <c r="O142" s="25">
        <v>4.4297663998739564E-2</v>
      </c>
      <c r="P142" s="25">
        <v>0.11307821466257284</v>
      </c>
      <c r="Q142" s="25">
        <v>8.7827156585791322E-2</v>
      </c>
      <c r="R142" s="3">
        <f t="shared" si="19"/>
        <v>0</v>
      </c>
      <c r="S142" s="3">
        <f t="shared" si="20"/>
        <v>0</v>
      </c>
      <c r="T142" s="3">
        <f t="shared" si="21"/>
        <v>0</v>
      </c>
      <c r="U142" s="3">
        <f t="shared" si="22"/>
        <v>0</v>
      </c>
      <c r="V142" s="3">
        <f t="shared" si="23"/>
        <v>0</v>
      </c>
      <c r="W142" s="3">
        <f t="shared" si="24"/>
        <v>0</v>
      </c>
      <c r="X142" s="3">
        <f t="shared" si="25"/>
        <v>0</v>
      </c>
    </row>
    <row r="143" spans="1:24" x14ac:dyDescent="0.25">
      <c r="A143" s="39">
        <v>44261</v>
      </c>
      <c r="B143" s="40">
        <v>13</v>
      </c>
      <c r="C143" s="21" t="str">
        <f t="shared" si="26"/>
        <v>44261_13</v>
      </c>
      <c r="D143" s="25">
        <v>185.47360974621091</v>
      </c>
      <c r="E143" s="25">
        <v>224.01026562583522</v>
      </c>
      <c r="F143" s="25">
        <v>475.23555981340792</v>
      </c>
      <c r="G143" s="25">
        <v>243.50344655420611</v>
      </c>
      <c r="H143" s="25">
        <v>0.23128639228730241</v>
      </c>
      <c r="I143" s="25">
        <v>2.6654905077038231</v>
      </c>
      <c r="J143" s="25">
        <v>0.52754377512418438</v>
      </c>
      <c r="K143" s="25">
        <v>-14.382521569772859</v>
      </c>
      <c r="L143" s="25">
        <v>-16.010651967033674</v>
      </c>
      <c r="M143" s="25">
        <v>-36.180420352965555</v>
      </c>
      <c r="N143" s="25">
        <v>-21.457709940910988</v>
      </c>
      <c r="O143" s="25">
        <v>5.0736089667956119E-2</v>
      </c>
      <c r="P143" s="25">
        <v>0.15060285906379978</v>
      </c>
      <c r="Q143" s="25">
        <v>0.10148264023979993</v>
      </c>
      <c r="R143" s="3">
        <f t="shared" si="19"/>
        <v>0</v>
      </c>
      <c r="S143" s="3">
        <f t="shared" si="20"/>
        <v>0</v>
      </c>
      <c r="T143" s="3">
        <f t="shared" si="21"/>
        <v>0</v>
      </c>
      <c r="U143" s="3">
        <f t="shared" si="22"/>
        <v>0</v>
      </c>
      <c r="V143" s="3">
        <f t="shared" si="23"/>
        <v>3.9606127534412894E-2</v>
      </c>
      <c r="W143" s="3">
        <f t="shared" si="24"/>
        <v>0</v>
      </c>
      <c r="X143" s="3">
        <f t="shared" si="25"/>
        <v>0</v>
      </c>
    </row>
    <row r="144" spans="1:24" x14ac:dyDescent="0.25">
      <c r="A144" s="39">
        <v>44261</v>
      </c>
      <c r="B144" s="40">
        <v>14</v>
      </c>
      <c r="C144" s="21" t="str">
        <f t="shared" si="26"/>
        <v>44261_14</v>
      </c>
      <c r="D144" s="25">
        <v>195.75435575206762</v>
      </c>
      <c r="E144" s="25">
        <v>236.04787960757668</v>
      </c>
      <c r="F144" s="25">
        <v>502.73724151674367</v>
      </c>
      <c r="G144" s="25">
        <v>258.46318568418224</v>
      </c>
      <c r="H144" s="25">
        <v>0.23505499405192137</v>
      </c>
      <c r="I144" s="25">
        <v>2.7805084697773257</v>
      </c>
      <c r="J144" s="25">
        <v>0.53465496230733789</v>
      </c>
      <c r="K144" s="25">
        <v>-11.919568679415825</v>
      </c>
      <c r="L144" s="25">
        <v>-13.404566773836565</v>
      </c>
      <c r="M144" s="25">
        <v>-30.010570743701763</v>
      </c>
      <c r="N144" s="25">
        <v>-17.942855481436744</v>
      </c>
      <c r="O144" s="25">
        <v>5.419010769097847E-2</v>
      </c>
      <c r="P144" s="25">
        <v>0.17075261205545417</v>
      </c>
      <c r="Q144" s="25">
        <v>0.10867218059815074</v>
      </c>
      <c r="R144" s="3">
        <f t="shared" si="19"/>
        <v>0</v>
      </c>
      <c r="S144" s="3">
        <f t="shared" si="20"/>
        <v>0</v>
      </c>
      <c r="T144" s="3">
        <f t="shared" si="21"/>
        <v>0</v>
      </c>
      <c r="U144" s="3">
        <f t="shared" si="22"/>
        <v>0</v>
      </c>
      <c r="V144" s="3">
        <f t="shared" si="23"/>
        <v>6.3484859831094434E-2</v>
      </c>
      <c r="W144" s="3">
        <f t="shared" si="24"/>
        <v>0</v>
      </c>
      <c r="X144" s="3">
        <f t="shared" si="25"/>
        <v>1.5397326692689145E-2</v>
      </c>
    </row>
    <row r="145" spans="1:24" x14ac:dyDescent="0.25">
      <c r="A145" s="39">
        <v>44261</v>
      </c>
      <c r="B145" s="40">
        <v>15</v>
      </c>
      <c r="C145" s="21" t="str">
        <f t="shared" si="26"/>
        <v>44261_15</v>
      </c>
      <c r="D145" s="25">
        <v>198.24093936586925</v>
      </c>
      <c r="E145" s="25">
        <v>240.55019642472593</v>
      </c>
      <c r="F145" s="25">
        <v>513.08523397907595</v>
      </c>
      <c r="G145" s="25">
        <v>262.72130799978009</v>
      </c>
      <c r="H145" s="25">
        <v>0.22427316206518461</v>
      </c>
      <c r="I145" s="25">
        <v>2.8322042004807928</v>
      </c>
      <c r="J145" s="25">
        <v>0.51121573690125532</v>
      </c>
      <c r="K145" s="25">
        <v>-11.611280140573335</v>
      </c>
      <c r="L145" s="25">
        <v>-12.657740859647333</v>
      </c>
      <c r="M145" s="25">
        <v>-28.017231290672331</v>
      </c>
      <c r="N145" s="25">
        <v>-17.081533978772118</v>
      </c>
      <c r="O145" s="25">
        <v>4.4027319709975615E-2</v>
      </c>
      <c r="P145" s="25">
        <v>0.17077354117280097</v>
      </c>
      <c r="Q145" s="25">
        <v>8.5601361162863376E-2</v>
      </c>
      <c r="R145" s="3">
        <f t="shared" si="19"/>
        <v>0</v>
      </c>
      <c r="S145" s="3">
        <f t="shared" si="20"/>
        <v>0</v>
      </c>
      <c r="T145" s="3">
        <f t="shared" si="21"/>
        <v>0</v>
      </c>
      <c r="U145" s="3">
        <f t="shared" si="22"/>
        <v>0</v>
      </c>
      <c r="V145" s="3">
        <f t="shared" si="23"/>
        <v>0</v>
      </c>
      <c r="W145" s="3">
        <f t="shared" si="24"/>
        <v>0</v>
      </c>
      <c r="X145" s="3">
        <f t="shared" si="25"/>
        <v>0</v>
      </c>
    </row>
    <row r="146" spans="1:24" x14ac:dyDescent="0.25">
      <c r="A146" s="39">
        <v>44261</v>
      </c>
      <c r="B146" s="40">
        <v>16</v>
      </c>
      <c r="C146" s="21" t="str">
        <f t="shared" si="26"/>
        <v>44261_16</v>
      </c>
      <c r="D146" s="25">
        <v>194.62542168996401</v>
      </c>
      <c r="E146" s="25">
        <v>236.67776440605971</v>
      </c>
      <c r="F146" s="25">
        <v>504.68750518084107</v>
      </c>
      <c r="G146" s="25">
        <v>257.34703873871581</v>
      </c>
      <c r="H146" s="25">
        <v>0.20952951320626703</v>
      </c>
      <c r="I146" s="25">
        <v>2.7880650980315411</v>
      </c>
      <c r="J146" s="25">
        <v>0.47935902388927837</v>
      </c>
      <c r="K146" s="25">
        <v>-12.030761373620624</v>
      </c>
      <c r="L146" s="25">
        <v>-13.011859377353108</v>
      </c>
      <c r="M146" s="25">
        <v>-28.762237977298792</v>
      </c>
      <c r="N146" s="25">
        <v>-17.550194618809268</v>
      </c>
      <c r="O146" s="25">
        <v>3.2385514910283131E-2</v>
      </c>
      <c r="P146" s="25">
        <v>0.16178372606989627</v>
      </c>
      <c r="Q146" s="25">
        <v>5.8752895615286016E-2</v>
      </c>
      <c r="R146" s="3">
        <f t="shared" si="19"/>
        <v>0</v>
      </c>
      <c r="S146" s="3">
        <f t="shared" si="20"/>
        <v>0</v>
      </c>
      <c r="T146" s="3">
        <f t="shared" si="21"/>
        <v>0</v>
      </c>
      <c r="U146" s="3">
        <f t="shared" si="22"/>
        <v>0</v>
      </c>
      <c r="V146" s="3">
        <f t="shared" si="23"/>
        <v>0</v>
      </c>
      <c r="W146" s="3">
        <f t="shared" si="24"/>
        <v>0</v>
      </c>
      <c r="X146" s="3">
        <f t="shared" si="25"/>
        <v>0</v>
      </c>
    </row>
    <row r="147" spans="1:24" x14ac:dyDescent="0.25">
      <c r="A147" s="39">
        <v>44261</v>
      </c>
      <c r="B147" s="40">
        <v>17</v>
      </c>
      <c r="C147" s="21" t="str">
        <f t="shared" si="26"/>
        <v>44261_17</v>
      </c>
      <c r="D147" s="25">
        <v>190.16465765928015</v>
      </c>
      <c r="E147" s="25">
        <v>231.00549655171127</v>
      </c>
      <c r="F147" s="25">
        <v>492.25710147576063</v>
      </c>
      <c r="G147" s="25">
        <v>250.98142009448071</v>
      </c>
      <c r="H147" s="25">
        <v>0.19708623725939287</v>
      </c>
      <c r="I147" s="25">
        <v>2.7267880186462561</v>
      </c>
      <c r="J147" s="25">
        <v>0.45329732653236249</v>
      </c>
      <c r="K147" s="25">
        <v>-13.025885581603614</v>
      </c>
      <c r="L147" s="25">
        <v>-14.438083651181444</v>
      </c>
      <c r="M147" s="25">
        <v>-31.433253153215603</v>
      </c>
      <c r="N147" s="25">
        <v>-18.894771037434559</v>
      </c>
      <c r="O147" s="25">
        <v>1.7082876667246623E-2</v>
      </c>
      <c r="P147" s="25">
        <v>0.12900956692659954</v>
      </c>
      <c r="Q147" s="25">
        <v>2.3329346154901363E-2</v>
      </c>
      <c r="R147" s="3">
        <f t="shared" si="19"/>
        <v>0</v>
      </c>
      <c r="S147" s="3">
        <f t="shared" si="20"/>
        <v>0</v>
      </c>
      <c r="T147" s="3">
        <f t="shared" si="21"/>
        <v>0</v>
      </c>
      <c r="U147" s="3">
        <f t="shared" si="22"/>
        <v>0</v>
      </c>
      <c r="V147" s="3">
        <f t="shared" si="23"/>
        <v>0</v>
      </c>
      <c r="W147" s="3">
        <f t="shared" si="24"/>
        <v>0</v>
      </c>
      <c r="X147" s="3">
        <f t="shared" si="25"/>
        <v>0</v>
      </c>
    </row>
    <row r="148" spans="1:24" x14ac:dyDescent="0.25">
      <c r="A148" s="39">
        <v>44261</v>
      </c>
      <c r="B148" s="40">
        <v>18</v>
      </c>
      <c r="C148" s="21" t="str">
        <f t="shared" si="26"/>
        <v>44261_18</v>
      </c>
      <c r="D148" s="25">
        <v>185.17544405286611</v>
      </c>
      <c r="E148" s="25">
        <v>225.41908168529386</v>
      </c>
      <c r="F148" s="25">
        <v>480.8343927219982</v>
      </c>
      <c r="G148" s="25">
        <v>244.84262958514273</v>
      </c>
      <c r="H148" s="25">
        <v>0.19348182925507251</v>
      </c>
      <c r="I148" s="25">
        <v>2.6522231020611851</v>
      </c>
      <c r="J148" s="25">
        <v>0.44419098650186478</v>
      </c>
      <c r="K148" s="25">
        <v>-15.607151682995994</v>
      </c>
      <c r="L148" s="25">
        <v>-17.475077582376677</v>
      </c>
      <c r="M148" s="25">
        <v>-37.401619233170905</v>
      </c>
      <c r="N148" s="25">
        <v>-21.782971588345685</v>
      </c>
      <c r="O148" s="25">
        <v>1.1204919870757338E-2</v>
      </c>
      <c r="P148" s="25">
        <v>7.5749823366327532E-2</v>
      </c>
      <c r="Q148" s="25">
        <v>9.3342801847229109E-3</v>
      </c>
      <c r="R148" s="3">
        <f t="shared" si="19"/>
        <v>0</v>
      </c>
      <c r="S148" s="3">
        <f t="shared" si="20"/>
        <v>0</v>
      </c>
      <c r="T148" s="3">
        <f t="shared" si="21"/>
        <v>0</v>
      </c>
      <c r="U148" s="3">
        <f t="shared" si="22"/>
        <v>0</v>
      </c>
      <c r="V148" s="3">
        <f t="shared" si="23"/>
        <v>0</v>
      </c>
      <c r="W148" s="3">
        <f t="shared" si="24"/>
        <v>0</v>
      </c>
      <c r="X148" s="3">
        <f t="shared" si="25"/>
        <v>0</v>
      </c>
    </row>
    <row r="149" spans="1:24" x14ac:dyDescent="0.25">
      <c r="A149" s="39">
        <v>44261</v>
      </c>
      <c r="B149" s="40">
        <v>19</v>
      </c>
      <c r="C149" s="21" t="str">
        <f t="shared" si="26"/>
        <v>44261_19</v>
      </c>
      <c r="D149" s="25">
        <v>180.00195682624184</v>
      </c>
      <c r="E149" s="25">
        <v>220.79469104509397</v>
      </c>
      <c r="F149" s="25">
        <v>472.78306605083867</v>
      </c>
      <c r="G149" s="25">
        <v>239.59072320513488</v>
      </c>
      <c r="H149" s="25">
        <v>0.20269340269090944</v>
      </c>
      <c r="I149" s="25">
        <v>2.5960258583306541</v>
      </c>
      <c r="J149" s="25">
        <v>0.46266188725693719</v>
      </c>
      <c r="K149" s="25">
        <v>-17.815339559267542</v>
      </c>
      <c r="L149" s="25">
        <v>-19.432112401574816</v>
      </c>
      <c r="M149" s="25">
        <v>-41.189969842111587</v>
      </c>
      <c r="N149" s="25">
        <v>-23.720208148292514</v>
      </c>
      <c r="O149" s="25">
        <v>1.6782287653856694E-2</v>
      </c>
      <c r="P149" s="25">
        <v>3.6868482180285017E-2</v>
      </c>
      <c r="Q149" s="25">
        <v>2.4011971235955897E-2</v>
      </c>
      <c r="R149" s="3">
        <f t="shared" si="19"/>
        <v>0</v>
      </c>
      <c r="S149" s="3">
        <f t="shared" si="20"/>
        <v>0</v>
      </c>
      <c r="T149" s="3">
        <f t="shared" si="21"/>
        <v>0</v>
      </c>
      <c r="U149" s="3">
        <f t="shared" si="22"/>
        <v>0</v>
      </c>
      <c r="V149" s="3">
        <f t="shared" si="23"/>
        <v>0</v>
      </c>
      <c r="W149" s="3">
        <f t="shared" si="24"/>
        <v>0</v>
      </c>
      <c r="X149" s="3">
        <f t="shared" si="25"/>
        <v>0</v>
      </c>
    </row>
    <row r="150" spans="1:24" x14ac:dyDescent="0.25">
      <c r="A150" s="39">
        <v>44261</v>
      </c>
      <c r="B150" s="40">
        <v>20</v>
      </c>
      <c r="C150" s="21" t="str">
        <f t="shared" si="26"/>
        <v>44261_20</v>
      </c>
      <c r="D150" s="25">
        <v>175.8031433141081</v>
      </c>
      <c r="E150" s="25">
        <v>218.55703127255006</v>
      </c>
      <c r="F150" s="25">
        <v>469.42458753959818</v>
      </c>
      <c r="G150" s="25">
        <v>236.48558992295634</v>
      </c>
      <c r="H150" s="25">
        <v>0.21053829953591502</v>
      </c>
      <c r="I150" s="25">
        <v>2.557636211716833</v>
      </c>
      <c r="J150" s="25">
        <v>0.47674428876926656</v>
      </c>
      <c r="K150" s="25">
        <v>-21.145788132943068</v>
      </c>
      <c r="L150" s="25">
        <v>-22.886125195080041</v>
      </c>
      <c r="M150" s="25">
        <v>-48.637136021579295</v>
      </c>
      <c r="N150" s="25">
        <v>-27.179578981198041</v>
      </c>
      <c r="O150" s="25">
        <v>2.7220819762091734E-2</v>
      </c>
      <c r="P150" s="25">
        <v>-5.5971650430922722E-3</v>
      </c>
      <c r="Q150" s="25">
        <v>4.8962431027013642E-2</v>
      </c>
      <c r="R150" s="3">
        <f t="shared" si="19"/>
        <v>0</v>
      </c>
      <c r="S150" s="3">
        <f t="shared" si="20"/>
        <v>0</v>
      </c>
      <c r="T150" s="3">
        <f t="shared" si="21"/>
        <v>0</v>
      </c>
      <c r="U150" s="3">
        <f t="shared" si="22"/>
        <v>0</v>
      </c>
      <c r="V150" s="3">
        <f t="shared" si="23"/>
        <v>0</v>
      </c>
      <c r="W150" s="3">
        <f t="shared" si="24"/>
        <v>0</v>
      </c>
      <c r="X150" s="3">
        <f t="shared" si="25"/>
        <v>0</v>
      </c>
    </row>
    <row r="151" spans="1:24" x14ac:dyDescent="0.25">
      <c r="A151" s="39">
        <v>44261</v>
      </c>
      <c r="B151" s="40">
        <v>21</v>
      </c>
      <c r="C151" s="21" t="str">
        <f t="shared" si="26"/>
        <v>44261_21</v>
      </c>
      <c r="D151" s="25">
        <v>189.73567789742842</v>
      </c>
      <c r="E151" s="25">
        <v>237.99168844228987</v>
      </c>
      <c r="F151" s="25">
        <v>514.11722899308529</v>
      </c>
      <c r="G151" s="25">
        <v>257.44774319589521</v>
      </c>
      <c r="H151" s="25">
        <v>0.23915907332786143</v>
      </c>
      <c r="I151" s="25">
        <v>2.7805093851540366</v>
      </c>
      <c r="J151" s="25">
        <v>0.53783643536883274</v>
      </c>
      <c r="K151" s="25">
        <v>-23.258631073511452</v>
      </c>
      <c r="L151" s="25">
        <v>-24.34826835999958</v>
      </c>
      <c r="M151" s="25">
        <v>-50.436881559233939</v>
      </c>
      <c r="N151" s="25">
        <v>-29.149490029825969</v>
      </c>
      <c r="O151" s="25">
        <v>9.6211144338879603E-3</v>
      </c>
      <c r="P151" s="25">
        <v>-3.8075667813445818E-2</v>
      </c>
      <c r="Q151" s="25">
        <v>1.0626933551524338E-2</v>
      </c>
      <c r="R151" s="3">
        <f t="shared" si="19"/>
        <v>0</v>
      </c>
      <c r="S151" s="3">
        <f t="shared" si="20"/>
        <v>0</v>
      </c>
      <c r="T151" s="3">
        <f t="shared" si="21"/>
        <v>0</v>
      </c>
      <c r="U151" s="3">
        <f t="shared" si="22"/>
        <v>0</v>
      </c>
      <c r="V151" s="3">
        <f t="shared" si="23"/>
        <v>0</v>
      </c>
      <c r="W151" s="3">
        <f t="shared" si="24"/>
        <v>0</v>
      </c>
      <c r="X151" s="3">
        <f t="shared" si="25"/>
        <v>0</v>
      </c>
    </row>
    <row r="152" spans="1:24" x14ac:dyDescent="0.25">
      <c r="A152" s="39">
        <v>44261</v>
      </c>
      <c r="B152" s="40">
        <v>22</v>
      </c>
      <c r="C152" s="21" t="str">
        <f t="shared" si="26"/>
        <v>44261_22</v>
      </c>
      <c r="D152" s="25">
        <v>194.68957852631337</v>
      </c>
      <c r="E152" s="25">
        <v>244.18971854215499</v>
      </c>
      <c r="F152" s="25">
        <v>529.36084984369199</v>
      </c>
      <c r="G152" s="25">
        <v>264.44366501089189</v>
      </c>
      <c r="H152" s="25">
        <v>0.24951419575489248</v>
      </c>
      <c r="I152" s="25">
        <v>2.8530682601942585</v>
      </c>
      <c r="J152" s="25">
        <v>0.5643213237706064</v>
      </c>
      <c r="K152" s="25">
        <v>-26.552233879556969</v>
      </c>
      <c r="L152" s="25">
        <v>-28.381323311501266</v>
      </c>
      <c r="M152" s="25">
        <v>-58.389466633746423</v>
      </c>
      <c r="N152" s="25">
        <v>-33.458084497440304</v>
      </c>
      <c r="O152" s="25">
        <v>-1.2258312657189931E-2</v>
      </c>
      <c r="P152" s="25">
        <v>-0.11179399873966943</v>
      </c>
      <c r="Q152" s="25">
        <v>-3.8517945618628716E-2</v>
      </c>
      <c r="R152" s="3">
        <f t="shared" si="19"/>
        <v>0</v>
      </c>
      <c r="S152" s="3">
        <f t="shared" si="20"/>
        <v>0</v>
      </c>
      <c r="T152" s="3">
        <f t="shared" si="21"/>
        <v>0</v>
      </c>
      <c r="U152" s="3">
        <f t="shared" si="22"/>
        <v>0</v>
      </c>
      <c r="V152" s="3">
        <f t="shared" si="23"/>
        <v>0</v>
      </c>
      <c r="W152" s="3">
        <f t="shared" si="24"/>
        <v>0</v>
      </c>
      <c r="X152" s="3">
        <f t="shared" si="25"/>
        <v>0</v>
      </c>
    </row>
    <row r="153" spans="1:24" x14ac:dyDescent="0.25">
      <c r="A153" s="39">
        <v>44261</v>
      </c>
      <c r="B153" s="40">
        <v>23</v>
      </c>
      <c r="C153" s="21" t="str">
        <f t="shared" si="26"/>
        <v>44261_23</v>
      </c>
      <c r="D153" s="25">
        <v>184.17997741053335</v>
      </c>
      <c r="E153" s="25">
        <v>231.10522570044768</v>
      </c>
      <c r="F153" s="25">
        <v>500.89770173487807</v>
      </c>
      <c r="G153" s="25">
        <v>249.73098086081089</v>
      </c>
      <c r="H153" s="25">
        <v>0.23784036290464755</v>
      </c>
      <c r="I153" s="25">
        <v>2.6942588281063604</v>
      </c>
      <c r="J153" s="25">
        <v>0.54244327320028451</v>
      </c>
      <c r="K153" s="25">
        <v>-29.386520941194235</v>
      </c>
      <c r="L153" s="25">
        <v>-31.57496458227368</v>
      </c>
      <c r="M153" s="25">
        <v>-65.470694871300267</v>
      </c>
      <c r="N153" s="25">
        <v>-37.270823430664699</v>
      </c>
      <c r="O153" s="25">
        <v>-9.5719203966581241E-3</v>
      </c>
      <c r="P153" s="25">
        <v>-0.14313223480919732</v>
      </c>
      <c r="Q153" s="25">
        <v>-3.2941717577746152E-2</v>
      </c>
      <c r="R153" s="3">
        <f t="shared" si="19"/>
        <v>0</v>
      </c>
      <c r="S153" s="3">
        <f t="shared" si="20"/>
        <v>0</v>
      </c>
      <c r="T153" s="3">
        <f t="shared" si="21"/>
        <v>0</v>
      </c>
      <c r="U153" s="3">
        <f t="shared" si="22"/>
        <v>0</v>
      </c>
      <c r="V153" s="3">
        <f t="shared" si="23"/>
        <v>0</v>
      </c>
      <c r="W153" s="3">
        <f t="shared" si="24"/>
        <v>0</v>
      </c>
      <c r="X153" s="3">
        <f t="shared" si="25"/>
        <v>0</v>
      </c>
    </row>
    <row r="154" spans="1:24" x14ac:dyDescent="0.25">
      <c r="A154" s="39">
        <v>44261</v>
      </c>
      <c r="B154" s="40">
        <v>24</v>
      </c>
      <c r="C154" s="21" t="str">
        <f t="shared" si="26"/>
        <v>44261_24</v>
      </c>
      <c r="D154" s="25">
        <v>172.65671755526799</v>
      </c>
      <c r="E154" s="25">
        <v>214.56045817465451</v>
      </c>
      <c r="F154" s="25">
        <v>465.68865975485426</v>
      </c>
      <c r="G154" s="25">
        <v>232.21957778663528</v>
      </c>
      <c r="H154" s="25">
        <v>0.22936551214441431</v>
      </c>
      <c r="I154" s="25">
        <v>2.4833554472419981</v>
      </c>
      <c r="J154" s="25">
        <v>0.52753757600083051</v>
      </c>
      <c r="K154" s="25">
        <v>-30.468171442820221</v>
      </c>
      <c r="L154" s="25">
        <v>-32.354335918664397</v>
      </c>
      <c r="M154" s="25">
        <v>-68.084404218046359</v>
      </c>
      <c r="N154" s="25">
        <v>-38.99342232824101</v>
      </c>
      <c r="O154" s="25">
        <v>-1.4839862834214136E-3</v>
      </c>
      <c r="P154" s="25">
        <v>-0.15510527118251394</v>
      </c>
      <c r="Q154" s="25">
        <v>-1.4584585474229523E-2</v>
      </c>
      <c r="R154" s="3">
        <f t="shared" si="19"/>
        <v>0</v>
      </c>
      <c r="S154" s="3">
        <f t="shared" si="20"/>
        <v>0</v>
      </c>
      <c r="T154" s="3">
        <f t="shared" si="21"/>
        <v>0</v>
      </c>
      <c r="U154" s="3">
        <f t="shared" si="22"/>
        <v>0</v>
      </c>
      <c r="V154" s="3">
        <f t="shared" si="23"/>
        <v>0</v>
      </c>
      <c r="W154" s="3">
        <f t="shared" si="24"/>
        <v>0</v>
      </c>
      <c r="X154" s="3">
        <f t="shared" si="25"/>
        <v>0</v>
      </c>
    </row>
    <row r="155" spans="1:24" x14ac:dyDescent="0.25">
      <c r="A155" s="39">
        <v>44262</v>
      </c>
      <c r="B155" s="40">
        <v>1</v>
      </c>
      <c r="C155" s="21" t="str">
        <f t="shared" si="26"/>
        <v>44262_1</v>
      </c>
      <c r="D155" s="25">
        <v>155.81278404439772</v>
      </c>
      <c r="E155" s="25">
        <v>192.65545683174128</v>
      </c>
      <c r="F155" s="25">
        <v>415.57867112967762</v>
      </c>
      <c r="G155" s="25">
        <v>207.72325852444081</v>
      </c>
      <c r="H155" s="25">
        <v>0.20291590906295126</v>
      </c>
      <c r="I155" s="25">
        <v>2.2219195208217157</v>
      </c>
      <c r="J155" s="25">
        <v>0.47002005781004491</v>
      </c>
      <c r="K155" s="25">
        <v>-16.878673364519649</v>
      </c>
      <c r="L155" s="25">
        <v>-19.634864741959515</v>
      </c>
      <c r="M155" s="25">
        <v>-40.835331024914183</v>
      </c>
      <c r="N155" s="25">
        <v>-20.220242374019048</v>
      </c>
      <c r="O155" s="25">
        <v>-4.9473753921729464E-3</v>
      </c>
      <c r="P155" s="25">
        <v>-9.2471111193949657E-2</v>
      </c>
      <c r="Q155" s="25">
        <v>-2.3554363137742427E-2</v>
      </c>
      <c r="R155" s="3">
        <f t="shared" si="19"/>
        <v>0</v>
      </c>
      <c r="S155" s="3">
        <f t="shared" si="20"/>
        <v>0</v>
      </c>
      <c r="T155" s="3">
        <f t="shared" si="21"/>
        <v>0</v>
      </c>
      <c r="U155" s="3">
        <f t="shared" si="22"/>
        <v>0</v>
      </c>
      <c r="V155" s="3">
        <f t="shared" si="23"/>
        <v>0</v>
      </c>
      <c r="W155" s="3">
        <f t="shared" si="24"/>
        <v>0</v>
      </c>
      <c r="X155" s="3">
        <f t="shared" si="25"/>
        <v>0</v>
      </c>
    </row>
    <row r="156" spans="1:24" x14ac:dyDescent="0.25">
      <c r="A156" s="39">
        <v>44262</v>
      </c>
      <c r="B156" s="40">
        <v>2</v>
      </c>
      <c r="C156" s="21" t="str">
        <f t="shared" si="26"/>
        <v>44262_2</v>
      </c>
      <c r="D156" s="25">
        <v>140.61133917426051</v>
      </c>
      <c r="E156" s="25">
        <v>172.70991556667232</v>
      </c>
      <c r="F156" s="25">
        <v>370.70694630778547</v>
      </c>
      <c r="G156" s="25">
        <v>186.06663964586801</v>
      </c>
      <c r="H156" s="25">
        <v>0.18193981948897039</v>
      </c>
      <c r="I156" s="25">
        <v>1.9864354475158374</v>
      </c>
      <c r="J156" s="25">
        <v>0.42376218017460576</v>
      </c>
      <c r="K156" s="25">
        <v>-17.814501381238514</v>
      </c>
      <c r="L156" s="25">
        <v>-20.748134389409699</v>
      </c>
      <c r="M156" s="25">
        <v>-43.187747215816316</v>
      </c>
      <c r="N156" s="25">
        <v>-21.276589316985525</v>
      </c>
      <c r="O156" s="25">
        <v>-1.41490350040378E-2</v>
      </c>
      <c r="P156" s="25">
        <v>-0.11615476142845349</v>
      </c>
      <c r="Q156" s="25">
        <v>-4.4571953247955633E-2</v>
      </c>
      <c r="R156" s="3">
        <f t="shared" si="19"/>
        <v>0</v>
      </c>
      <c r="S156" s="3">
        <f t="shared" si="20"/>
        <v>0</v>
      </c>
      <c r="T156" s="3">
        <f t="shared" si="21"/>
        <v>0</v>
      </c>
      <c r="U156" s="3">
        <f t="shared" si="22"/>
        <v>0</v>
      </c>
      <c r="V156" s="3">
        <f t="shared" si="23"/>
        <v>0</v>
      </c>
      <c r="W156" s="3">
        <f t="shared" si="24"/>
        <v>0</v>
      </c>
      <c r="X156" s="3">
        <f t="shared" si="25"/>
        <v>0</v>
      </c>
    </row>
    <row r="157" spans="1:24" x14ac:dyDescent="0.25">
      <c r="A157" s="39">
        <v>44262</v>
      </c>
      <c r="B157" s="40">
        <v>3</v>
      </c>
      <c r="C157" s="21" t="str">
        <f t="shared" si="26"/>
        <v>44262_3</v>
      </c>
      <c r="D157" s="25">
        <v>128.99808795906421</v>
      </c>
      <c r="E157" s="25">
        <v>157.45705797900064</v>
      </c>
      <c r="F157" s="25">
        <v>335.74974954181005</v>
      </c>
      <c r="G157" s="25">
        <v>169.09109154868096</v>
      </c>
      <c r="H157" s="25">
        <v>0.17137195484832712</v>
      </c>
      <c r="I157" s="25">
        <v>1.8100524178764303</v>
      </c>
      <c r="J157" s="25">
        <v>0.40039586906669572</v>
      </c>
      <c r="K157" s="25">
        <v>-18.797625044898453</v>
      </c>
      <c r="L157" s="25">
        <v>-21.98848633203189</v>
      </c>
      <c r="M157" s="25">
        <v>-45.875406665228979</v>
      </c>
      <c r="N157" s="25">
        <v>-22.641942833413346</v>
      </c>
      <c r="O157" s="25">
        <v>-1.7381868120689554E-2</v>
      </c>
      <c r="P157" s="25">
        <v>-0.13907042987469814</v>
      </c>
      <c r="Q157" s="25">
        <v>-5.2274589494923314E-2</v>
      </c>
      <c r="R157" s="3">
        <f t="shared" si="19"/>
        <v>0</v>
      </c>
      <c r="S157" s="3">
        <f t="shared" si="20"/>
        <v>0</v>
      </c>
      <c r="T157" s="3">
        <f t="shared" si="21"/>
        <v>0</v>
      </c>
      <c r="U157" s="3">
        <f t="shared" si="22"/>
        <v>0</v>
      </c>
      <c r="V157" s="3">
        <f t="shared" si="23"/>
        <v>0</v>
      </c>
      <c r="W157" s="3">
        <f t="shared" si="24"/>
        <v>0</v>
      </c>
      <c r="X157" s="3">
        <f t="shared" si="25"/>
        <v>0</v>
      </c>
    </row>
    <row r="158" spans="1:24" x14ac:dyDescent="0.25">
      <c r="A158" s="39">
        <v>44262</v>
      </c>
      <c r="B158" s="40">
        <v>4</v>
      </c>
      <c r="C158" s="21" t="str">
        <f t="shared" si="26"/>
        <v>44262_4</v>
      </c>
      <c r="D158" s="25">
        <v>120.0486417408767</v>
      </c>
      <c r="E158" s="25">
        <v>147.10773129519694</v>
      </c>
      <c r="F158" s="25">
        <v>312.76758442561191</v>
      </c>
      <c r="G158" s="25">
        <v>157.6928988739248</v>
      </c>
      <c r="H158" s="25">
        <v>0.16655613280359807</v>
      </c>
      <c r="I158" s="25">
        <v>1.7085888514429779</v>
      </c>
      <c r="J158" s="25">
        <v>0.39074082292961687</v>
      </c>
      <c r="K158" s="25">
        <v>-20.684397108306833</v>
      </c>
      <c r="L158" s="25">
        <v>-24.290037645322847</v>
      </c>
      <c r="M158" s="25">
        <v>-50.656751413073764</v>
      </c>
      <c r="N158" s="25">
        <v>-24.983011388248954</v>
      </c>
      <c r="O158" s="25">
        <v>-1.7414900000985174E-2</v>
      </c>
      <c r="P158" s="25">
        <v>-0.16657770983455197</v>
      </c>
      <c r="Q158" s="25">
        <v>-5.2628840641017513E-2</v>
      </c>
      <c r="R158" s="3">
        <f t="shared" si="19"/>
        <v>0</v>
      </c>
      <c r="S158" s="3">
        <f t="shared" si="20"/>
        <v>0</v>
      </c>
      <c r="T158" s="3">
        <f t="shared" si="21"/>
        <v>0</v>
      </c>
      <c r="U158" s="3">
        <f t="shared" si="22"/>
        <v>0</v>
      </c>
      <c r="V158" s="3">
        <f t="shared" si="23"/>
        <v>0</v>
      </c>
      <c r="W158" s="3">
        <f t="shared" si="24"/>
        <v>0</v>
      </c>
      <c r="X158" s="3">
        <f t="shared" si="25"/>
        <v>0</v>
      </c>
    </row>
    <row r="159" spans="1:24" x14ac:dyDescent="0.25">
      <c r="A159" s="39">
        <v>44262</v>
      </c>
      <c r="B159" s="40">
        <v>5</v>
      </c>
      <c r="C159" s="21" t="str">
        <f t="shared" si="26"/>
        <v>44262_5</v>
      </c>
      <c r="D159" s="25">
        <v>115.90186973372984</v>
      </c>
      <c r="E159" s="25">
        <v>141.15123310750226</v>
      </c>
      <c r="F159" s="25">
        <v>299.36286815616046</v>
      </c>
      <c r="G159" s="25">
        <v>151.53570192216173</v>
      </c>
      <c r="H159" s="25">
        <v>0.15735256079352464</v>
      </c>
      <c r="I159" s="25">
        <v>1.6350253584131191</v>
      </c>
      <c r="J159" s="25">
        <v>0.36995594435392765</v>
      </c>
      <c r="K159" s="25">
        <v>-21.311655574602504</v>
      </c>
      <c r="L159" s="25">
        <v>-25.121039779656968</v>
      </c>
      <c r="M159" s="25">
        <v>-52.35298517019551</v>
      </c>
      <c r="N159" s="25">
        <v>-25.818355461069682</v>
      </c>
      <c r="O159" s="25">
        <v>-1.7112490576399249E-2</v>
      </c>
      <c r="P159" s="25">
        <v>-0.17543490028936268</v>
      </c>
      <c r="Q159" s="25">
        <v>-5.1674843484277352E-2</v>
      </c>
      <c r="R159" s="3">
        <f t="shared" si="19"/>
        <v>0</v>
      </c>
      <c r="S159" s="3">
        <f t="shared" si="20"/>
        <v>0</v>
      </c>
      <c r="T159" s="3">
        <f t="shared" si="21"/>
        <v>0</v>
      </c>
      <c r="U159" s="3">
        <f t="shared" si="22"/>
        <v>0</v>
      </c>
      <c r="V159" s="3">
        <f t="shared" si="23"/>
        <v>0</v>
      </c>
      <c r="W159" s="3">
        <f t="shared" si="24"/>
        <v>0</v>
      </c>
      <c r="X159" s="3">
        <f t="shared" si="25"/>
        <v>0</v>
      </c>
    </row>
    <row r="160" spans="1:24" x14ac:dyDescent="0.25">
      <c r="A160" s="39">
        <v>44262</v>
      </c>
      <c r="B160" s="40">
        <v>6</v>
      </c>
      <c r="C160" s="21" t="str">
        <f t="shared" si="26"/>
        <v>44262_6</v>
      </c>
      <c r="D160" s="25">
        <v>113.91882570605512</v>
      </c>
      <c r="E160" s="25">
        <v>138.22184057603098</v>
      </c>
      <c r="F160" s="25">
        <v>292.61713541340339</v>
      </c>
      <c r="G160" s="25">
        <v>148.71151057568912</v>
      </c>
      <c r="H160" s="25">
        <v>0.15487641501789284</v>
      </c>
      <c r="I160" s="25">
        <v>1.601083743277312</v>
      </c>
      <c r="J160" s="25">
        <v>0.36444880112521444</v>
      </c>
      <c r="K160" s="25">
        <v>-21.669015409697202</v>
      </c>
      <c r="L160" s="25">
        <v>-25.64244224768407</v>
      </c>
      <c r="M160" s="25">
        <v>-53.41715492005126</v>
      </c>
      <c r="N160" s="25">
        <v>-26.252666810866554</v>
      </c>
      <c r="O160" s="25">
        <v>-2.0706099009744725E-2</v>
      </c>
      <c r="P160" s="25">
        <v>-0.18585154560145387</v>
      </c>
      <c r="Q160" s="25">
        <v>-5.9660742556690655E-2</v>
      </c>
      <c r="R160" s="3">
        <f t="shared" si="19"/>
        <v>0</v>
      </c>
      <c r="S160" s="3">
        <f t="shared" si="20"/>
        <v>0</v>
      </c>
      <c r="T160" s="3">
        <f t="shared" si="21"/>
        <v>0</v>
      </c>
      <c r="U160" s="3">
        <f t="shared" si="22"/>
        <v>0</v>
      </c>
      <c r="V160" s="3">
        <f t="shared" si="23"/>
        <v>0</v>
      </c>
      <c r="W160" s="3">
        <f t="shared" si="24"/>
        <v>0</v>
      </c>
      <c r="X160" s="3">
        <f t="shared" si="25"/>
        <v>0</v>
      </c>
    </row>
    <row r="161" spans="1:24" x14ac:dyDescent="0.25">
      <c r="A161" s="39">
        <v>44262</v>
      </c>
      <c r="B161" s="40">
        <v>7</v>
      </c>
      <c r="C161" s="21" t="str">
        <f t="shared" si="26"/>
        <v>44262_7</v>
      </c>
      <c r="D161" s="25">
        <v>113.90622561058714</v>
      </c>
      <c r="E161" s="25">
        <v>137.86876469137138</v>
      </c>
      <c r="F161" s="25">
        <v>291.93282258858744</v>
      </c>
      <c r="G161" s="25">
        <v>148.75616728547519</v>
      </c>
      <c r="H161" s="25">
        <v>0.15389291971359126</v>
      </c>
      <c r="I161" s="25">
        <v>1.5932069147077308</v>
      </c>
      <c r="J161" s="25">
        <v>0.36298181529400603</v>
      </c>
      <c r="K161" s="25">
        <v>-21.725151753038318</v>
      </c>
      <c r="L161" s="25">
        <v>-25.939384649802161</v>
      </c>
      <c r="M161" s="25">
        <v>-53.714412186754892</v>
      </c>
      <c r="N161" s="25">
        <v>-26.108673057676405</v>
      </c>
      <c r="O161" s="25">
        <v>-2.1838899535875672E-2</v>
      </c>
      <c r="P161" s="25">
        <v>-0.19510743125371413</v>
      </c>
      <c r="Q161" s="25">
        <v>-6.2111130885544839E-2</v>
      </c>
      <c r="R161" s="3">
        <f t="shared" si="19"/>
        <v>0</v>
      </c>
      <c r="S161" s="3">
        <f t="shared" si="20"/>
        <v>0</v>
      </c>
      <c r="T161" s="3">
        <f t="shared" si="21"/>
        <v>0</v>
      </c>
      <c r="U161" s="3">
        <f t="shared" si="22"/>
        <v>0</v>
      </c>
      <c r="V161" s="3">
        <f t="shared" si="23"/>
        <v>0</v>
      </c>
      <c r="W161" s="3">
        <f t="shared" si="24"/>
        <v>0</v>
      </c>
      <c r="X161" s="3">
        <f t="shared" si="25"/>
        <v>0</v>
      </c>
    </row>
    <row r="162" spans="1:24" x14ac:dyDescent="0.25">
      <c r="A162" s="39">
        <v>44262</v>
      </c>
      <c r="B162" s="40">
        <v>8</v>
      </c>
      <c r="C162" s="21" t="str">
        <f t="shared" si="26"/>
        <v>44262_8</v>
      </c>
      <c r="D162" s="25">
        <v>111.94193725260563</v>
      </c>
      <c r="E162" s="25">
        <v>135.02213076621297</v>
      </c>
      <c r="F162" s="25">
        <v>284.89458803540197</v>
      </c>
      <c r="G162" s="25">
        <v>146.26289782351657</v>
      </c>
      <c r="H162" s="25">
        <v>0.14686976348622025</v>
      </c>
      <c r="I162" s="25">
        <v>1.553284968084508</v>
      </c>
      <c r="J162" s="25">
        <v>0.34450768927708886</v>
      </c>
      <c r="K162" s="25">
        <v>-21.367365295660132</v>
      </c>
      <c r="L162" s="25">
        <v>-25.856240138779775</v>
      </c>
      <c r="M162" s="25">
        <v>-54.590976985871578</v>
      </c>
      <c r="N162" s="25">
        <v>-25.715872427914995</v>
      </c>
      <c r="O162" s="25">
        <v>-1.5341891299754922E-2</v>
      </c>
      <c r="P162" s="25">
        <v>-0.18289431572063763</v>
      </c>
      <c r="Q162" s="25">
        <v>-4.7462067474506604E-2</v>
      </c>
      <c r="R162" s="3">
        <f t="shared" si="19"/>
        <v>0</v>
      </c>
      <c r="S162" s="3">
        <f t="shared" si="20"/>
        <v>0</v>
      </c>
      <c r="T162" s="3">
        <f t="shared" si="21"/>
        <v>0</v>
      </c>
      <c r="U162" s="3">
        <f t="shared" si="22"/>
        <v>0</v>
      </c>
      <c r="V162" s="3">
        <f t="shared" si="23"/>
        <v>0</v>
      </c>
      <c r="W162" s="3">
        <f t="shared" si="24"/>
        <v>0</v>
      </c>
      <c r="X162" s="3">
        <f t="shared" si="25"/>
        <v>0</v>
      </c>
    </row>
    <row r="163" spans="1:24" x14ac:dyDescent="0.25">
      <c r="A163" s="39">
        <v>44262</v>
      </c>
      <c r="B163" s="40">
        <v>9</v>
      </c>
      <c r="C163" s="21" t="str">
        <f t="shared" si="26"/>
        <v>44262_9</v>
      </c>
      <c r="D163" s="25">
        <v>114.60346684538618</v>
      </c>
      <c r="E163" s="25">
        <v>137.25181831539487</v>
      </c>
      <c r="F163" s="25">
        <v>289.67933696295808</v>
      </c>
      <c r="G163" s="25">
        <v>149.54640797085142</v>
      </c>
      <c r="H163" s="25">
        <v>0.14745116789232823</v>
      </c>
      <c r="I163" s="25">
        <v>1.568686302083016</v>
      </c>
      <c r="J163" s="25">
        <v>0.34472725643032298</v>
      </c>
      <c r="K163" s="25">
        <v>-20.287898869370107</v>
      </c>
      <c r="L163" s="25">
        <v>-25.278451293122622</v>
      </c>
      <c r="M163" s="25">
        <v>-54.550960248819059</v>
      </c>
      <c r="N163" s="25">
        <v>-25.043116432588128</v>
      </c>
      <c r="O163" s="25">
        <v>-4.8847442211847284E-3</v>
      </c>
      <c r="P163" s="25">
        <v>-0.1548392985986384</v>
      </c>
      <c r="Q163" s="25">
        <v>-2.3861497422433504E-2</v>
      </c>
      <c r="R163" s="3">
        <f t="shared" si="19"/>
        <v>0</v>
      </c>
      <c r="S163" s="3">
        <f t="shared" si="20"/>
        <v>0</v>
      </c>
      <c r="T163" s="3">
        <f t="shared" si="21"/>
        <v>0</v>
      </c>
      <c r="U163" s="3">
        <f t="shared" si="22"/>
        <v>0</v>
      </c>
      <c r="V163" s="3">
        <f t="shared" si="23"/>
        <v>0</v>
      </c>
      <c r="W163" s="3">
        <f t="shared" si="24"/>
        <v>0</v>
      </c>
      <c r="X163" s="3">
        <f t="shared" si="25"/>
        <v>0</v>
      </c>
    </row>
    <row r="164" spans="1:24" x14ac:dyDescent="0.25">
      <c r="A164" s="39">
        <v>44262</v>
      </c>
      <c r="B164" s="40">
        <v>10</v>
      </c>
      <c r="C164" s="21" t="str">
        <f t="shared" si="26"/>
        <v>44262_10</v>
      </c>
      <c r="D164" s="25">
        <v>131.55434379100885</v>
      </c>
      <c r="E164" s="25">
        <v>156.98133930646333</v>
      </c>
      <c r="F164" s="25">
        <v>332.6472992934348</v>
      </c>
      <c r="G164" s="25">
        <v>172.00478588331245</v>
      </c>
      <c r="H164" s="25">
        <v>0.172230522388679</v>
      </c>
      <c r="I164" s="25">
        <v>1.7998382031123503</v>
      </c>
      <c r="J164" s="25">
        <v>0.39560144995408164</v>
      </c>
      <c r="K164" s="25">
        <v>-16.837597781197914</v>
      </c>
      <c r="L164" s="25">
        <v>-22.799312585965918</v>
      </c>
      <c r="M164" s="25">
        <v>-49.5073760654683</v>
      </c>
      <c r="N164" s="25">
        <v>-22.23682081760812</v>
      </c>
      <c r="O164" s="25">
        <v>1.9602883759339751E-3</v>
      </c>
      <c r="P164" s="25">
        <v>-0.10929251604553736</v>
      </c>
      <c r="Q164" s="25">
        <v>-8.3085711003862989E-3</v>
      </c>
      <c r="R164" s="3">
        <f t="shared" si="19"/>
        <v>0</v>
      </c>
      <c r="S164" s="3">
        <f t="shared" si="20"/>
        <v>0</v>
      </c>
      <c r="T164" s="3">
        <f t="shared" si="21"/>
        <v>0</v>
      </c>
      <c r="U164" s="3">
        <f t="shared" si="22"/>
        <v>0</v>
      </c>
      <c r="V164" s="3">
        <f t="shared" si="23"/>
        <v>0</v>
      </c>
      <c r="W164" s="3">
        <f t="shared" si="24"/>
        <v>0</v>
      </c>
      <c r="X164" s="3">
        <f t="shared" si="25"/>
        <v>0</v>
      </c>
    </row>
    <row r="165" spans="1:24" x14ac:dyDescent="0.25">
      <c r="A165" s="39">
        <v>44262</v>
      </c>
      <c r="B165" s="40">
        <v>11</v>
      </c>
      <c r="C165" s="21" t="str">
        <f t="shared" si="26"/>
        <v>44262_11</v>
      </c>
      <c r="D165" s="25">
        <v>149.29724868078478</v>
      </c>
      <c r="E165" s="25">
        <v>179.35271260695271</v>
      </c>
      <c r="F165" s="25">
        <v>382.11778653902678</v>
      </c>
      <c r="G165" s="25">
        <v>196.87688192325624</v>
      </c>
      <c r="H165" s="25">
        <v>0.18791515609662007</v>
      </c>
      <c r="I165" s="25">
        <v>2.0546329276420443</v>
      </c>
      <c r="J165" s="25">
        <v>0.43023254414509249</v>
      </c>
      <c r="K165" s="25">
        <v>-10.774203264270644</v>
      </c>
      <c r="L165" s="25">
        <v>-15.885695628188522</v>
      </c>
      <c r="M165" s="25">
        <v>-34.969533915378307</v>
      </c>
      <c r="N165" s="25">
        <v>-14.726580149115197</v>
      </c>
      <c r="O165" s="25">
        <v>1.4266209506089573E-2</v>
      </c>
      <c r="P165" s="25">
        <v>-2.1651786125455846E-2</v>
      </c>
      <c r="Q165" s="25">
        <v>1.9315957632592015E-2</v>
      </c>
      <c r="R165" s="3">
        <f t="shared" si="19"/>
        <v>0</v>
      </c>
      <c r="S165" s="3">
        <f t="shared" si="20"/>
        <v>0</v>
      </c>
      <c r="T165" s="3">
        <f t="shared" si="21"/>
        <v>0</v>
      </c>
      <c r="U165" s="3">
        <f t="shared" si="22"/>
        <v>0</v>
      </c>
      <c r="V165" s="3">
        <f t="shared" si="23"/>
        <v>0</v>
      </c>
      <c r="W165" s="3">
        <f t="shared" si="24"/>
        <v>0</v>
      </c>
      <c r="X165" s="3">
        <f t="shared" si="25"/>
        <v>0</v>
      </c>
    </row>
    <row r="166" spans="1:24" x14ac:dyDescent="0.25">
      <c r="A166" s="39">
        <v>44262</v>
      </c>
      <c r="B166" s="40">
        <v>12</v>
      </c>
      <c r="C166" s="21" t="str">
        <f t="shared" si="26"/>
        <v>44262_12</v>
      </c>
      <c r="D166" s="25">
        <v>163.53721140108101</v>
      </c>
      <c r="E166" s="25">
        <v>195.98262702317942</v>
      </c>
      <c r="F166" s="25">
        <v>418.74656974662531</v>
      </c>
      <c r="G166" s="25">
        <v>215.90535751648744</v>
      </c>
      <c r="H166" s="25">
        <v>0.19495246643510122</v>
      </c>
      <c r="I166" s="25">
        <v>2.2310835943585241</v>
      </c>
      <c r="J166" s="25">
        <v>0.44532457267747139</v>
      </c>
      <c r="K166" s="25">
        <v>-18.455149911619408</v>
      </c>
      <c r="L166" s="25">
        <v>-25.406637276881774</v>
      </c>
      <c r="M166" s="25">
        <v>-55.887664491143141</v>
      </c>
      <c r="N166" s="25">
        <v>-27.461911044824557</v>
      </c>
      <c r="O166" s="25">
        <v>2.527689171759754E-2</v>
      </c>
      <c r="P166" s="25">
        <v>-7.0958069620379857E-2</v>
      </c>
      <c r="Q166" s="25">
        <v>4.433591608192726E-2</v>
      </c>
      <c r="R166" s="3">
        <f t="shared" si="19"/>
        <v>0</v>
      </c>
      <c r="S166" s="3">
        <f t="shared" si="20"/>
        <v>0</v>
      </c>
      <c r="T166" s="3">
        <f t="shared" si="21"/>
        <v>0</v>
      </c>
      <c r="U166" s="3">
        <f t="shared" si="22"/>
        <v>0</v>
      </c>
      <c r="V166" s="3">
        <f t="shared" si="23"/>
        <v>0</v>
      </c>
      <c r="W166" s="3">
        <f t="shared" si="24"/>
        <v>0</v>
      </c>
      <c r="X166" s="3">
        <f t="shared" si="25"/>
        <v>0</v>
      </c>
    </row>
    <row r="167" spans="1:24" x14ac:dyDescent="0.25">
      <c r="A167" s="39">
        <v>44262</v>
      </c>
      <c r="B167" s="40">
        <v>13</v>
      </c>
      <c r="C167" s="21" t="str">
        <f t="shared" si="26"/>
        <v>44262_13</v>
      </c>
      <c r="D167" s="25">
        <v>176.89003604135598</v>
      </c>
      <c r="E167" s="25">
        <v>211.58529734783528</v>
      </c>
      <c r="F167" s="25">
        <v>453.47495677931164</v>
      </c>
      <c r="G167" s="25">
        <v>234.20254187655664</v>
      </c>
      <c r="H167" s="25">
        <v>0.20607744843722758</v>
      </c>
      <c r="I167" s="25">
        <v>2.3968220672942544</v>
      </c>
      <c r="J167" s="25">
        <v>0.46996817803576341</v>
      </c>
      <c r="K167" s="25">
        <v>-17.26685339321493</v>
      </c>
      <c r="L167" s="25">
        <v>-24.206068254514822</v>
      </c>
      <c r="M167" s="25">
        <v>-53.228674251372325</v>
      </c>
      <c r="N167" s="25">
        <v>-26.10365334224597</v>
      </c>
      <c r="O167" s="25">
        <v>4.1565405674974978E-2</v>
      </c>
      <c r="P167" s="25">
        <v>-3.4781765550817828E-2</v>
      </c>
      <c r="Q167" s="25">
        <v>8.0439482357558018E-2</v>
      </c>
      <c r="R167" s="3">
        <f t="shared" si="19"/>
        <v>0</v>
      </c>
      <c r="S167" s="3">
        <f t="shared" si="20"/>
        <v>0</v>
      </c>
      <c r="T167" s="3">
        <f t="shared" si="21"/>
        <v>0</v>
      </c>
      <c r="U167" s="3">
        <f t="shared" si="22"/>
        <v>0</v>
      </c>
      <c r="V167" s="3">
        <f t="shared" si="23"/>
        <v>3.094307077723017E-3</v>
      </c>
      <c r="W167" s="3">
        <f t="shared" si="24"/>
        <v>0</v>
      </c>
      <c r="X167" s="3">
        <f t="shared" si="25"/>
        <v>0</v>
      </c>
    </row>
    <row r="168" spans="1:24" x14ac:dyDescent="0.25">
      <c r="A168" s="39">
        <v>44262</v>
      </c>
      <c r="B168" s="40">
        <v>14</v>
      </c>
      <c r="C168" s="21" t="str">
        <f t="shared" si="26"/>
        <v>44262_14</v>
      </c>
      <c r="D168" s="25">
        <v>190.30204901629901</v>
      </c>
      <c r="E168" s="25">
        <v>228.89820044350904</v>
      </c>
      <c r="F168" s="25">
        <v>492.20246401809959</v>
      </c>
      <c r="G168" s="25">
        <v>253.61342504273472</v>
      </c>
      <c r="H168" s="25">
        <v>0.20832676243838968</v>
      </c>
      <c r="I168" s="25">
        <v>2.5696022484862113</v>
      </c>
      <c r="J168" s="25">
        <v>0.47482418964859852</v>
      </c>
      <c r="K168" s="25">
        <v>-15.325603808002988</v>
      </c>
      <c r="L168" s="25">
        <v>-21.517369864546044</v>
      </c>
      <c r="M168" s="25">
        <v>-46.89760327017521</v>
      </c>
      <c r="N168" s="25">
        <v>-22.964048045016078</v>
      </c>
      <c r="O168" s="25">
        <v>4.0967152923753962E-2</v>
      </c>
      <c r="P168" s="25">
        <v>-1.558148155220119E-2</v>
      </c>
      <c r="Q168" s="25">
        <v>7.8654810894421417E-2</v>
      </c>
      <c r="R168" s="3">
        <f t="shared" si="19"/>
        <v>0</v>
      </c>
      <c r="S168" s="3">
        <f t="shared" si="20"/>
        <v>0</v>
      </c>
      <c r="T168" s="3">
        <f t="shared" si="21"/>
        <v>0</v>
      </c>
      <c r="U168" s="3">
        <f t="shared" si="22"/>
        <v>0</v>
      </c>
      <c r="V168" s="3">
        <f t="shared" si="23"/>
        <v>0</v>
      </c>
      <c r="W168" s="3">
        <f t="shared" si="24"/>
        <v>0</v>
      </c>
      <c r="X168" s="3">
        <f t="shared" si="25"/>
        <v>0</v>
      </c>
    </row>
    <row r="169" spans="1:24" x14ac:dyDescent="0.25">
      <c r="A169" s="39">
        <v>44262</v>
      </c>
      <c r="B169" s="40">
        <v>15</v>
      </c>
      <c r="C169" s="21" t="str">
        <f t="shared" si="26"/>
        <v>44262_15</v>
      </c>
      <c r="D169" s="25">
        <v>194.51104896347357</v>
      </c>
      <c r="E169" s="25">
        <v>236.24611492839412</v>
      </c>
      <c r="F169" s="25">
        <v>509.30339565311289</v>
      </c>
      <c r="G169" s="25">
        <v>260.20818788590555</v>
      </c>
      <c r="H169" s="25">
        <v>0.20485059246445275</v>
      </c>
      <c r="I169" s="25">
        <v>2.6585131322712972</v>
      </c>
      <c r="J169" s="25">
        <v>0.46832349170163567</v>
      </c>
      <c r="K169" s="25">
        <v>-13.895523517845302</v>
      </c>
      <c r="L169" s="25">
        <v>-19.569392160602515</v>
      </c>
      <c r="M169" s="25">
        <v>-42.566434217595507</v>
      </c>
      <c r="N169" s="25">
        <v>-21.01663368889265</v>
      </c>
      <c r="O169" s="25">
        <v>3.5616338210020276E-2</v>
      </c>
      <c r="P169" s="25">
        <v>4.7629832542142054E-3</v>
      </c>
      <c r="Q169" s="25">
        <v>6.5883763490093769E-2</v>
      </c>
      <c r="R169" s="3">
        <f t="shared" si="19"/>
        <v>0</v>
      </c>
      <c r="S169" s="3">
        <f t="shared" si="20"/>
        <v>0</v>
      </c>
      <c r="T169" s="3">
        <f t="shared" si="21"/>
        <v>0</v>
      </c>
      <c r="U169" s="3">
        <f t="shared" si="22"/>
        <v>0</v>
      </c>
      <c r="V169" s="3">
        <f t="shared" si="23"/>
        <v>0</v>
      </c>
      <c r="W169" s="3">
        <f t="shared" si="24"/>
        <v>0</v>
      </c>
      <c r="X169" s="3">
        <f t="shared" si="25"/>
        <v>0</v>
      </c>
    </row>
    <row r="170" spans="1:24" x14ac:dyDescent="0.25">
      <c r="A170" s="39">
        <v>44262</v>
      </c>
      <c r="B170" s="40">
        <v>16</v>
      </c>
      <c r="C170" s="21" t="str">
        <f t="shared" si="26"/>
        <v>44262_16</v>
      </c>
      <c r="D170" s="25">
        <v>191.33693038641854</v>
      </c>
      <c r="E170" s="25">
        <v>233.44793962051847</v>
      </c>
      <c r="F170" s="25">
        <v>502.3332260130943</v>
      </c>
      <c r="G170" s="25">
        <v>255.49660745353711</v>
      </c>
      <c r="H170" s="25">
        <v>0.19400928336857659</v>
      </c>
      <c r="I170" s="25">
        <v>2.6571024441556452</v>
      </c>
      <c r="J170" s="25">
        <v>0.44476400477410905</v>
      </c>
      <c r="K170" s="25">
        <v>-14.772194983692852</v>
      </c>
      <c r="L170" s="25">
        <v>-19.863467334197246</v>
      </c>
      <c r="M170" s="25">
        <v>-43.126423522656175</v>
      </c>
      <c r="N170" s="25">
        <v>-21.850148976382108</v>
      </c>
      <c r="O170" s="25">
        <v>2.8170286391675209E-2</v>
      </c>
      <c r="P170" s="25">
        <v>9.333369116575875E-3</v>
      </c>
      <c r="Q170" s="25">
        <v>4.9143765760939311E-2</v>
      </c>
      <c r="R170" s="3">
        <f t="shared" si="19"/>
        <v>0</v>
      </c>
      <c r="S170" s="3">
        <f t="shared" si="20"/>
        <v>0</v>
      </c>
      <c r="T170" s="3">
        <f t="shared" si="21"/>
        <v>0</v>
      </c>
      <c r="U170" s="3">
        <f t="shared" si="22"/>
        <v>0</v>
      </c>
      <c r="V170" s="3">
        <f t="shared" si="23"/>
        <v>0</v>
      </c>
      <c r="W170" s="3">
        <f t="shared" si="24"/>
        <v>0</v>
      </c>
      <c r="X170" s="3">
        <f t="shared" si="25"/>
        <v>0</v>
      </c>
    </row>
    <row r="171" spans="1:24" x14ac:dyDescent="0.25">
      <c r="A171" s="39">
        <v>44262</v>
      </c>
      <c r="B171" s="40">
        <v>17</v>
      </c>
      <c r="C171" s="21" t="str">
        <f t="shared" si="26"/>
        <v>44262_17</v>
      </c>
      <c r="D171" s="25">
        <v>189.25333346797254</v>
      </c>
      <c r="E171" s="25">
        <v>230.45023935056383</v>
      </c>
      <c r="F171" s="25">
        <v>495.27107180182861</v>
      </c>
      <c r="G171" s="25">
        <v>252.01290254852239</v>
      </c>
      <c r="H171" s="25">
        <v>0.18634462415606165</v>
      </c>
      <c r="I171" s="25">
        <v>2.6262067924135941</v>
      </c>
      <c r="J171" s="25">
        <v>0.42818774476621591</v>
      </c>
      <c r="K171" s="25">
        <v>-15.982471476405449</v>
      </c>
      <c r="L171" s="25">
        <v>-21.283787952506735</v>
      </c>
      <c r="M171" s="25">
        <v>-46.106338614935702</v>
      </c>
      <c r="N171" s="25">
        <v>-23.513744389604053</v>
      </c>
      <c r="O171" s="25">
        <v>5.7562712130732789E-3</v>
      </c>
      <c r="P171" s="25">
        <v>-2.380045185131803E-2</v>
      </c>
      <c r="Q171" s="25">
        <v>-1.4419742095050005E-3</v>
      </c>
      <c r="R171" s="3">
        <f t="shared" si="19"/>
        <v>0</v>
      </c>
      <c r="S171" s="3">
        <f t="shared" si="20"/>
        <v>0</v>
      </c>
      <c r="T171" s="3">
        <f t="shared" si="21"/>
        <v>0</v>
      </c>
      <c r="U171" s="3">
        <f t="shared" si="22"/>
        <v>0</v>
      </c>
      <c r="V171" s="3">
        <f t="shared" si="23"/>
        <v>0</v>
      </c>
      <c r="W171" s="3">
        <f t="shared" si="24"/>
        <v>0</v>
      </c>
      <c r="X171" s="3">
        <f t="shared" si="25"/>
        <v>0</v>
      </c>
    </row>
    <row r="172" spans="1:24" x14ac:dyDescent="0.25">
      <c r="A172" s="39">
        <v>44262</v>
      </c>
      <c r="B172" s="40">
        <v>18</v>
      </c>
      <c r="C172" s="21" t="str">
        <f t="shared" si="26"/>
        <v>44262_18</v>
      </c>
      <c r="D172" s="25">
        <v>187.66853413166569</v>
      </c>
      <c r="E172" s="25">
        <v>228.30385900217033</v>
      </c>
      <c r="F172" s="25">
        <v>490.62574544902844</v>
      </c>
      <c r="G172" s="25">
        <v>249.55246420808786</v>
      </c>
      <c r="H172" s="25">
        <v>0.18306339392240267</v>
      </c>
      <c r="I172" s="25">
        <v>2.5937783845859173</v>
      </c>
      <c r="J172" s="25">
        <v>0.42010331733417738</v>
      </c>
      <c r="K172" s="25">
        <v>-15.331651327394379</v>
      </c>
      <c r="L172" s="25">
        <v>-20.30472242112949</v>
      </c>
      <c r="M172" s="25">
        <v>-44.948776800194388</v>
      </c>
      <c r="N172" s="25">
        <v>-23.132880186628984</v>
      </c>
      <c r="O172" s="25">
        <v>1.9345368987434535E-3</v>
      </c>
      <c r="P172" s="25">
        <v>-2.3641842458899449E-2</v>
      </c>
      <c r="Q172" s="25">
        <v>-1.0524174043283173E-2</v>
      </c>
      <c r="R172" s="3">
        <f t="shared" si="19"/>
        <v>0</v>
      </c>
      <c r="S172" s="3">
        <f t="shared" si="20"/>
        <v>0</v>
      </c>
      <c r="T172" s="3">
        <f t="shared" si="21"/>
        <v>0</v>
      </c>
      <c r="U172" s="3">
        <f t="shared" si="22"/>
        <v>0</v>
      </c>
      <c r="V172" s="3">
        <f t="shared" si="23"/>
        <v>0</v>
      </c>
      <c r="W172" s="3">
        <f t="shared" si="24"/>
        <v>0</v>
      </c>
      <c r="X172" s="3">
        <f t="shared" si="25"/>
        <v>0</v>
      </c>
    </row>
    <row r="173" spans="1:24" x14ac:dyDescent="0.25">
      <c r="A173" s="39">
        <v>44262</v>
      </c>
      <c r="B173" s="40">
        <v>19</v>
      </c>
      <c r="C173" s="21" t="str">
        <f t="shared" si="26"/>
        <v>44262_19</v>
      </c>
      <c r="D173" s="25">
        <v>185.50542571889224</v>
      </c>
      <c r="E173" s="25">
        <v>227.56958691028208</v>
      </c>
      <c r="F173" s="25">
        <v>490.40204713408889</v>
      </c>
      <c r="G173" s="25">
        <v>248.52104351355621</v>
      </c>
      <c r="H173" s="25">
        <v>0.18662053607164469</v>
      </c>
      <c r="I173" s="25">
        <v>2.5748078331101296</v>
      </c>
      <c r="J173" s="25">
        <v>0.42637431010840826</v>
      </c>
      <c r="K173" s="25">
        <v>-15.881204051319195</v>
      </c>
      <c r="L173" s="25">
        <v>-19.818712094470676</v>
      </c>
      <c r="M173" s="25">
        <v>-43.667814424675143</v>
      </c>
      <c r="N173" s="25">
        <v>-22.582480772995851</v>
      </c>
      <c r="O173" s="25">
        <v>1.9034855449815069E-3</v>
      </c>
      <c r="P173" s="25">
        <v>-3.6413481828985961E-2</v>
      </c>
      <c r="Q173" s="25">
        <v>-9.2555132720633353E-3</v>
      </c>
      <c r="R173" s="3">
        <f t="shared" si="19"/>
        <v>0</v>
      </c>
      <c r="S173" s="3">
        <f t="shared" si="20"/>
        <v>0</v>
      </c>
      <c r="T173" s="3">
        <f t="shared" si="21"/>
        <v>0</v>
      </c>
      <c r="U173" s="3">
        <f t="shared" si="22"/>
        <v>0</v>
      </c>
      <c r="V173" s="3">
        <f t="shared" si="23"/>
        <v>0</v>
      </c>
      <c r="W173" s="3">
        <f t="shared" si="24"/>
        <v>0</v>
      </c>
      <c r="X173" s="3">
        <f t="shared" si="25"/>
        <v>0</v>
      </c>
    </row>
    <row r="174" spans="1:24" x14ac:dyDescent="0.25">
      <c r="A174" s="39">
        <v>44262</v>
      </c>
      <c r="B174" s="40">
        <v>20</v>
      </c>
      <c r="C174" s="21" t="str">
        <f t="shared" si="26"/>
        <v>44262_20</v>
      </c>
      <c r="D174" s="25">
        <v>184.47195558593731</v>
      </c>
      <c r="E174" s="25">
        <v>228.69027921834009</v>
      </c>
      <c r="F174" s="25">
        <v>494.03495102352713</v>
      </c>
      <c r="G174" s="25">
        <v>249.1087945825451</v>
      </c>
      <c r="H174" s="25">
        <v>0.19159134688466556</v>
      </c>
      <c r="I174" s="25">
        <v>2.5774251015406304</v>
      </c>
      <c r="J174" s="25">
        <v>0.43566899093381306</v>
      </c>
      <c r="K174" s="25">
        <v>-18.812406994525794</v>
      </c>
      <c r="L174" s="25">
        <v>-22.247475463667403</v>
      </c>
      <c r="M174" s="25">
        <v>-48.806391871114542</v>
      </c>
      <c r="N174" s="25">
        <v>-25.372154666982098</v>
      </c>
      <c r="O174" s="25">
        <v>8.4972303018064806E-4</v>
      </c>
      <c r="P174" s="25">
        <v>-7.0881640911170163E-2</v>
      </c>
      <c r="Q174" s="25">
        <v>-1.1175227531572008E-2</v>
      </c>
      <c r="R174" s="3">
        <f t="shared" si="19"/>
        <v>0</v>
      </c>
      <c r="S174" s="3">
        <f t="shared" si="20"/>
        <v>0</v>
      </c>
      <c r="T174" s="3">
        <f t="shared" si="21"/>
        <v>0</v>
      </c>
      <c r="U174" s="3">
        <f t="shared" si="22"/>
        <v>0</v>
      </c>
      <c r="V174" s="3">
        <f t="shared" si="23"/>
        <v>0</v>
      </c>
      <c r="W174" s="3">
        <f t="shared" si="24"/>
        <v>0</v>
      </c>
      <c r="X174" s="3">
        <f t="shared" si="25"/>
        <v>0</v>
      </c>
    </row>
    <row r="175" spans="1:24" x14ac:dyDescent="0.25">
      <c r="A175" s="39">
        <v>44262</v>
      </c>
      <c r="B175" s="40">
        <v>21</v>
      </c>
      <c r="C175" s="21" t="str">
        <f t="shared" si="26"/>
        <v>44262_21</v>
      </c>
      <c r="D175" s="25">
        <v>200.48368167355503</v>
      </c>
      <c r="E175" s="25">
        <v>250.65936934272551</v>
      </c>
      <c r="F175" s="25">
        <v>543.62670867663996</v>
      </c>
      <c r="G175" s="25">
        <v>272.73883433651559</v>
      </c>
      <c r="H175" s="25">
        <v>0.22832599266491538</v>
      </c>
      <c r="I175" s="25">
        <v>2.8561461364256484</v>
      </c>
      <c r="J175" s="25">
        <v>0.51847011821755573</v>
      </c>
      <c r="K175" s="25">
        <v>-21.250615333470776</v>
      </c>
      <c r="L175" s="25">
        <v>-24.013129474089261</v>
      </c>
      <c r="M175" s="25">
        <v>-51.043730166293479</v>
      </c>
      <c r="N175" s="25">
        <v>-27.859843880322074</v>
      </c>
      <c r="O175" s="25">
        <v>-6.3763361034527366E-3</v>
      </c>
      <c r="P175" s="25">
        <v>-9.6769733928004378E-2</v>
      </c>
      <c r="Q175" s="25">
        <v>-2.6978540039133966E-2</v>
      </c>
      <c r="R175" s="3">
        <f t="shared" si="19"/>
        <v>0</v>
      </c>
      <c r="S175" s="3">
        <f t="shared" si="20"/>
        <v>0</v>
      </c>
      <c r="T175" s="3">
        <f t="shared" si="21"/>
        <v>0</v>
      </c>
      <c r="U175" s="3">
        <f t="shared" si="22"/>
        <v>0</v>
      </c>
      <c r="V175" s="3">
        <f t="shared" si="23"/>
        <v>0</v>
      </c>
      <c r="W175" s="3">
        <f t="shared" si="24"/>
        <v>0</v>
      </c>
      <c r="X175" s="3">
        <f t="shared" si="25"/>
        <v>0</v>
      </c>
    </row>
    <row r="176" spans="1:24" x14ac:dyDescent="0.25">
      <c r="A176" s="39">
        <v>44262</v>
      </c>
      <c r="B176" s="40">
        <v>22</v>
      </c>
      <c r="C176" s="21" t="str">
        <f t="shared" si="26"/>
        <v>44262_22</v>
      </c>
      <c r="D176" s="25">
        <v>208.4616749199468</v>
      </c>
      <c r="E176" s="25">
        <v>261.83509253328401</v>
      </c>
      <c r="F176" s="25">
        <v>568.95982836730104</v>
      </c>
      <c r="G176" s="25">
        <v>283.77171547069804</v>
      </c>
      <c r="H176" s="25">
        <v>0.24647407908550267</v>
      </c>
      <c r="I176" s="25">
        <v>3.0098656737589922</v>
      </c>
      <c r="J176" s="25">
        <v>0.5611079183766069</v>
      </c>
      <c r="K176" s="25">
        <v>-23.060464540040705</v>
      </c>
      <c r="L176" s="25">
        <v>-25.887872731118868</v>
      </c>
      <c r="M176" s="25">
        <v>-54.396771162470259</v>
      </c>
      <c r="N176" s="25">
        <v>-30.459838936644829</v>
      </c>
      <c r="O176" s="25">
        <v>-1.2678140615914636E-2</v>
      </c>
      <c r="P176" s="25">
        <v>-0.12264705689576891</v>
      </c>
      <c r="Q176" s="25">
        <v>-4.0815557138024885E-2</v>
      </c>
      <c r="R176" s="3">
        <f t="shared" si="19"/>
        <v>0</v>
      </c>
      <c r="S176" s="3">
        <f t="shared" si="20"/>
        <v>0</v>
      </c>
      <c r="T176" s="3">
        <f t="shared" si="21"/>
        <v>0</v>
      </c>
      <c r="U176" s="3">
        <f t="shared" si="22"/>
        <v>0</v>
      </c>
      <c r="V176" s="3">
        <f t="shared" si="23"/>
        <v>0</v>
      </c>
      <c r="W176" s="3">
        <f t="shared" si="24"/>
        <v>0</v>
      </c>
      <c r="X176" s="3">
        <f t="shared" si="25"/>
        <v>0</v>
      </c>
    </row>
    <row r="177" spans="1:24" x14ac:dyDescent="0.25">
      <c r="A177" s="39">
        <v>44262</v>
      </c>
      <c r="B177" s="40">
        <v>23</v>
      </c>
      <c r="C177" s="21" t="str">
        <f t="shared" si="26"/>
        <v>44262_23</v>
      </c>
      <c r="D177" s="25">
        <v>196.01607604398606</v>
      </c>
      <c r="E177" s="25">
        <v>248.05204226094756</v>
      </c>
      <c r="F177" s="25">
        <v>539.02478558644316</v>
      </c>
      <c r="G177" s="25">
        <v>267.13892339994175</v>
      </c>
      <c r="H177" s="25">
        <v>0.23476275375798389</v>
      </c>
      <c r="I177" s="25">
        <v>2.8408669576258698</v>
      </c>
      <c r="J177" s="25">
        <v>0.53787456943386058</v>
      </c>
      <c r="K177" s="25">
        <v>-25.15133604991993</v>
      </c>
      <c r="L177" s="25">
        <v>-28.28488549599648</v>
      </c>
      <c r="M177" s="25">
        <v>-59.657171766279255</v>
      </c>
      <c r="N177" s="25">
        <v>-33.482396388767299</v>
      </c>
      <c r="O177" s="25">
        <v>-1.1080011429667934E-2</v>
      </c>
      <c r="P177" s="25">
        <v>-0.14509692944362074</v>
      </c>
      <c r="Q177" s="25">
        <v>-3.8084811900957853E-2</v>
      </c>
      <c r="R177" s="3">
        <f t="shared" si="19"/>
        <v>0</v>
      </c>
      <c r="S177" s="3">
        <f t="shared" si="20"/>
        <v>0</v>
      </c>
      <c r="T177" s="3">
        <f t="shared" si="21"/>
        <v>0</v>
      </c>
      <c r="U177" s="3">
        <f t="shared" si="22"/>
        <v>0</v>
      </c>
      <c r="V177" s="3">
        <f t="shared" si="23"/>
        <v>0</v>
      </c>
      <c r="W177" s="3">
        <f t="shared" si="24"/>
        <v>0</v>
      </c>
      <c r="X177" s="3">
        <f t="shared" si="25"/>
        <v>0</v>
      </c>
    </row>
    <row r="178" spans="1:24" x14ac:dyDescent="0.25">
      <c r="A178" s="39">
        <v>44262</v>
      </c>
      <c r="B178" s="40">
        <v>24</v>
      </c>
      <c r="C178" s="21" t="str">
        <f t="shared" si="26"/>
        <v>44262_24</v>
      </c>
      <c r="D178" s="25">
        <v>176.63747053336746</v>
      </c>
      <c r="E178" s="25">
        <v>224.13855984428321</v>
      </c>
      <c r="F178" s="25">
        <v>487.02104042025093</v>
      </c>
      <c r="G178" s="25">
        <v>241.00548117727965</v>
      </c>
      <c r="H178" s="25">
        <v>0.21640673980044484</v>
      </c>
      <c r="I178" s="25">
        <v>2.5609376106026525</v>
      </c>
      <c r="J178" s="25">
        <v>0.49897512360892876</v>
      </c>
      <c r="K178" s="25">
        <v>-19.996669294511879</v>
      </c>
      <c r="L178" s="25">
        <v>-22.140161738802952</v>
      </c>
      <c r="M178" s="25">
        <v>-45.410731350885001</v>
      </c>
      <c r="N178" s="25">
        <v>-24.589384780166547</v>
      </c>
      <c r="O178" s="25">
        <v>-1.7364743527234543E-2</v>
      </c>
      <c r="P178" s="25">
        <v>-0.12355217850249343</v>
      </c>
      <c r="Q178" s="25">
        <v>-5.2045149483862546E-2</v>
      </c>
      <c r="R178" s="3">
        <f t="shared" si="19"/>
        <v>0</v>
      </c>
      <c r="S178" s="3">
        <f t="shared" si="20"/>
        <v>0</v>
      </c>
      <c r="T178" s="3">
        <f t="shared" si="21"/>
        <v>0</v>
      </c>
      <c r="U178" s="3">
        <f t="shared" si="22"/>
        <v>0</v>
      </c>
      <c r="V178" s="3">
        <f t="shared" si="23"/>
        <v>0</v>
      </c>
      <c r="W178" s="3">
        <f t="shared" si="24"/>
        <v>0</v>
      </c>
      <c r="X178" s="3">
        <f t="shared" si="25"/>
        <v>0</v>
      </c>
    </row>
    <row r="179" spans="1:24" x14ac:dyDescent="0.25">
      <c r="A179" s="39">
        <v>44263</v>
      </c>
      <c r="B179" s="40">
        <v>1</v>
      </c>
      <c r="C179" s="21" t="str">
        <f t="shared" si="26"/>
        <v>44263_1</v>
      </c>
      <c r="D179" s="25">
        <v>155.15764199366674</v>
      </c>
      <c r="E179" s="25">
        <v>195.85147452557564</v>
      </c>
      <c r="F179" s="25">
        <v>422.69012726708706</v>
      </c>
      <c r="G179" s="25">
        <v>210.02449105186815</v>
      </c>
      <c r="H179" s="25">
        <v>0.19393808187394931</v>
      </c>
      <c r="I179" s="25">
        <v>2.2362018929324456</v>
      </c>
      <c r="J179" s="25">
        <v>0.45134162598328098</v>
      </c>
      <c r="K179" s="25">
        <v>-15.071439811332741</v>
      </c>
      <c r="L179" s="25">
        <v>-16.379678890562527</v>
      </c>
      <c r="M179" s="25">
        <v>-32.316097255753299</v>
      </c>
      <c r="N179" s="25">
        <v>-16.76300531182202</v>
      </c>
      <c r="O179" s="25">
        <v>-1.5655415090954038E-2</v>
      </c>
      <c r="P179" s="25">
        <v>-8.8094562774672508E-2</v>
      </c>
      <c r="Q179" s="25">
        <v>-4.785028338535053E-2</v>
      </c>
      <c r="R179" s="3">
        <f t="shared" si="19"/>
        <v>0</v>
      </c>
      <c r="S179" s="3">
        <f t="shared" si="20"/>
        <v>0</v>
      </c>
      <c r="T179" s="3">
        <f t="shared" si="21"/>
        <v>0</v>
      </c>
      <c r="U179" s="3">
        <f t="shared" si="22"/>
        <v>0</v>
      </c>
      <c r="V179" s="3">
        <f t="shared" si="23"/>
        <v>0</v>
      </c>
      <c r="W179" s="3">
        <f t="shared" si="24"/>
        <v>0</v>
      </c>
      <c r="X179" s="3">
        <f t="shared" si="25"/>
        <v>0</v>
      </c>
    </row>
    <row r="180" spans="1:24" x14ac:dyDescent="0.25">
      <c r="A180" s="39">
        <v>44263</v>
      </c>
      <c r="B180" s="40">
        <v>2</v>
      </c>
      <c r="C180" s="21" t="str">
        <f t="shared" si="26"/>
        <v>44263_2</v>
      </c>
      <c r="D180" s="25">
        <v>136.79334915171236</v>
      </c>
      <c r="E180" s="25">
        <v>170.74168918920159</v>
      </c>
      <c r="F180" s="25">
        <v>365.43390315248024</v>
      </c>
      <c r="G180" s="25">
        <v>182.89229131328545</v>
      </c>
      <c r="H180" s="25">
        <v>0.1780597451646318</v>
      </c>
      <c r="I180" s="25">
        <v>1.9663755714982993</v>
      </c>
      <c r="J180" s="25">
        <v>0.41559488626551161</v>
      </c>
      <c r="K180" s="25">
        <v>-17.011289250495498</v>
      </c>
      <c r="L180" s="25">
        <v>-18.826342721764927</v>
      </c>
      <c r="M180" s="25">
        <v>-37.475316031840876</v>
      </c>
      <c r="N180" s="25">
        <v>-19.518725064423592</v>
      </c>
      <c r="O180" s="25">
        <v>-1.3340161132710384E-2</v>
      </c>
      <c r="P180" s="25">
        <v>-0.11172214328095575</v>
      </c>
      <c r="Q180" s="25">
        <v>-4.3467587754684262E-2</v>
      </c>
      <c r="R180" s="3">
        <f t="shared" si="19"/>
        <v>0</v>
      </c>
      <c r="S180" s="3">
        <f t="shared" si="20"/>
        <v>0</v>
      </c>
      <c r="T180" s="3">
        <f t="shared" si="21"/>
        <v>0</v>
      </c>
      <c r="U180" s="3">
        <f t="shared" si="22"/>
        <v>0</v>
      </c>
      <c r="V180" s="3">
        <f t="shared" si="23"/>
        <v>0</v>
      </c>
      <c r="W180" s="3">
        <f t="shared" si="24"/>
        <v>0</v>
      </c>
      <c r="X180" s="3">
        <f t="shared" si="25"/>
        <v>0</v>
      </c>
    </row>
    <row r="181" spans="1:24" x14ac:dyDescent="0.25">
      <c r="A181" s="39">
        <v>44263</v>
      </c>
      <c r="B181" s="40">
        <v>3</v>
      </c>
      <c r="C181" s="21" t="str">
        <f t="shared" si="26"/>
        <v>44263_3</v>
      </c>
      <c r="D181" s="25">
        <v>126.02127106920651</v>
      </c>
      <c r="E181" s="25">
        <v>155.99384509263081</v>
      </c>
      <c r="F181" s="25">
        <v>332.13757728505163</v>
      </c>
      <c r="G181" s="25">
        <v>166.84561804740139</v>
      </c>
      <c r="H181" s="25">
        <v>0.17185697465085104</v>
      </c>
      <c r="I181" s="25">
        <v>1.808406366930134</v>
      </c>
      <c r="J181" s="25">
        <v>0.40247301024061538</v>
      </c>
      <c r="K181" s="25">
        <v>-18.302917086319045</v>
      </c>
      <c r="L181" s="25">
        <v>-20.335024802574956</v>
      </c>
      <c r="M181" s="25">
        <v>-40.7082533710511</v>
      </c>
      <c r="N181" s="25">
        <v>-21.363647210739941</v>
      </c>
      <c r="O181" s="25">
        <v>-1.6277181460925681E-2</v>
      </c>
      <c r="P181" s="25">
        <v>-0.12932042761444457</v>
      </c>
      <c r="Q181" s="25">
        <v>-5.0227787669848707E-2</v>
      </c>
      <c r="R181" s="3">
        <f t="shared" si="19"/>
        <v>0</v>
      </c>
      <c r="S181" s="3">
        <f t="shared" si="20"/>
        <v>0</v>
      </c>
      <c r="T181" s="3">
        <f t="shared" si="21"/>
        <v>0</v>
      </c>
      <c r="U181" s="3">
        <f t="shared" si="22"/>
        <v>0</v>
      </c>
      <c r="V181" s="3">
        <f t="shared" si="23"/>
        <v>0</v>
      </c>
      <c r="W181" s="3">
        <f t="shared" si="24"/>
        <v>0</v>
      </c>
      <c r="X181" s="3">
        <f t="shared" si="25"/>
        <v>0</v>
      </c>
    </row>
    <row r="182" spans="1:24" x14ac:dyDescent="0.25">
      <c r="A182" s="39">
        <v>44263</v>
      </c>
      <c r="B182" s="40">
        <v>4</v>
      </c>
      <c r="C182" s="21" t="str">
        <f t="shared" si="26"/>
        <v>44263_4</v>
      </c>
      <c r="D182" s="25">
        <v>119.91656180340479</v>
      </c>
      <c r="E182" s="25">
        <v>147.93281003935795</v>
      </c>
      <c r="F182" s="25">
        <v>314.31697921766664</v>
      </c>
      <c r="G182" s="25">
        <v>158.09634446991981</v>
      </c>
      <c r="H182" s="25">
        <v>0.16914497412635376</v>
      </c>
      <c r="I182" s="25">
        <v>1.7177035308693491</v>
      </c>
      <c r="J182" s="25">
        <v>0.3970895827641901</v>
      </c>
      <c r="K182" s="25">
        <v>-18.865669912291942</v>
      </c>
      <c r="L182" s="25">
        <v>-20.774118135178718</v>
      </c>
      <c r="M182" s="25">
        <v>-41.759118133492763</v>
      </c>
      <c r="N182" s="25">
        <v>-21.939289243750999</v>
      </c>
      <c r="O182" s="25">
        <v>-1.419175229237421E-2</v>
      </c>
      <c r="P182" s="25">
        <v>-0.13390545950729274</v>
      </c>
      <c r="Q182" s="25">
        <v>-4.5311167409420344E-2</v>
      </c>
      <c r="R182" s="3">
        <f t="shared" si="19"/>
        <v>0</v>
      </c>
      <c r="S182" s="3">
        <f t="shared" si="20"/>
        <v>0</v>
      </c>
      <c r="T182" s="3">
        <f t="shared" si="21"/>
        <v>0</v>
      </c>
      <c r="U182" s="3">
        <f t="shared" si="22"/>
        <v>0</v>
      </c>
      <c r="V182" s="3">
        <f t="shared" si="23"/>
        <v>0</v>
      </c>
      <c r="W182" s="3">
        <f t="shared" si="24"/>
        <v>0</v>
      </c>
      <c r="X182" s="3">
        <f t="shared" si="25"/>
        <v>0</v>
      </c>
    </row>
    <row r="183" spans="1:24" x14ac:dyDescent="0.25">
      <c r="A183" s="39">
        <v>44263</v>
      </c>
      <c r="B183" s="40">
        <v>5</v>
      </c>
      <c r="C183" s="21" t="str">
        <f t="shared" si="26"/>
        <v>44263_5</v>
      </c>
      <c r="D183" s="25">
        <v>116.99303317023075</v>
      </c>
      <c r="E183" s="25">
        <v>144.04840785560341</v>
      </c>
      <c r="F183" s="25">
        <v>305.64980579769798</v>
      </c>
      <c r="G183" s="25">
        <v>154.10760651962809</v>
      </c>
      <c r="H183" s="25">
        <v>0.16624445114025815</v>
      </c>
      <c r="I183" s="25">
        <v>1.6727433616040934</v>
      </c>
      <c r="J183" s="25">
        <v>0.39082357733977369</v>
      </c>
      <c r="K183" s="25">
        <v>-18.681842203324841</v>
      </c>
      <c r="L183" s="25">
        <v>-20.535606701789519</v>
      </c>
      <c r="M183" s="25">
        <v>-41.417995473472445</v>
      </c>
      <c r="N183" s="25">
        <v>-21.598870393571517</v>
      </c>
      <c r="O183" s="25">
        <v>-1.2841822589584936E-2</v>
      </c>
      <c r="P183" s="25">
        <v>-0.13031548326458231</v>
      </c>
      <c r="Q183" s="25">
        <v>-4.2175490107257844E-2</v>
      </c>
      <c r="R183" s="3">
        <f t="shared" si="19"/>
        <v>0</v>
      </c>
      <c r="S183" s="3">
        <f t="shared" si="20"/>
        <v>0</v>
      </c>
      <c r="T183" s="3">
        <f t="shared" si="21"/>
        <v>0</v>
      </c>
      <c r="U183" s="3">
        <f t="shared" si="22"/>
        <v>0</v>
      </c>
      <c r="V183" s="3">
        <f t="shared" si="23"/>
        <v>0</v>
      </c>
      <c r="W183" s="3">
        <f t="shared" si="24"/>
        <v>0</v>
      </c>
      <c r="X183" s="3">
        <f t="shared" si="25"/>
        <v>0</v>
      </c>
    </row>
    <row r="184" spans="1:24" x14ac:dyDescent="0.25">
      <c r="A184" s="39">
        <v>44263</v>
      </c>
      <c r="B184" s="40">
        <v>6</v>
      </c>
      <c r="C184" s="21" t="str">
        <f t="shared" si="26"/>
        <v>44263_6</v>
      </c>
      <c r="D184" s="25">
        <v>117.70965175556469</v>
      </c>
      <c r="E184" s="25">
        <v>145.41825037008934</v>
      </c>
      <c r="F184" s="25">
        <v>308.66292972811033</v>
      </c>
      <c r="G184" s="25">
        <v>155.34688325439086</v>
      </c>
      <c r="H184" s="25">
        <v>0.16292943683541111</v>
      </c>
      <c r="I184" s="25">
        <v>1.6890942656767709</v>
      </c>
      <c r="J184" s="25">
        <v>0.38238774071005155</v>
      </c>
      <c r="K184" s="25">
        <v>-19.377656399217873</v>
      </c>
      <c r="L184" s="25">
        <v>-21.650615952418811</v>
      </c>
      <c r="M184" s="25">
        <v>-43.596889536030815</v>
      </c>
      <c r="N184" s="25">
        <v>-22.543572919174181</v>
      </c>
      <c r="O184" s="25">
        <v>-1.7373501983459497E-2</v>
      </c>
      <c r="P184" s="25">
        <v>-0.14828187324579062</v>
      </c>
      <c r="Q184" s="25">
        <v>-5.2265766701030364E-2</v>
      </c>
      <c r="R184" s="3">
        <f t="shared" si="19"/>
        <v>0</v>
      </c>
      <c r="S184" s="3">
        <f t="shared" si="20"/>
        <v>0</v>
      </c>
      <c r="T184" s="3">
        <f t="shared" si="21"/>
        <v>0</v>
      </c>
      <c r="U184" s="3">
        <f t="shared" si="22"/>
        <v>0</v>
      </c>
      <c r="V184" s="3">
        <f t="shared" si="23"/>
        <v>0</v>
      </c>
      <c r="W184" s="3">
        <f t="shared" si="24"/>
        <v>0</v>
      </c>
      <c r="X184" s="3">
        <f t="shared" si="25"/>
        <v>0</v>
      </c>
    </row>
    <row r="185" spans="1:24" x14ac:dyDescent="0.25">
      <c r="A185" s="39">
        <v>44263</v>
      </c>
      <c r="B185" s="40">
        <v>7</v>
      </c>
      <c r="C185" s="21" t="str">
        <f t="shared" si="26"/>
        <v>44263_7</v>
      </c>
      <c r="D185" s="25">
        <v>128.49671454723088</v>
      </c>
      <c r="E185" s="25">
        <v>158.96541507193359</v>
      </c>
      <c r="F185" s="25">
        <v>337.23937922049259</v>
      </c>
      <c r="G185" s="25">
        <v>169.82254864744638</v>
      </c>
      <c r="H185" s="25">
        <v>0.17124742989767236</v>
      </c>
      <c r="I185" s="25">
        <v>1.8460769275605255</v>
      </c>
      <c r="J185" s="25">
        <v>0.40125595870811437</v>
      </c>
      <c r="K185" s="25">
        <v>-18.230257048025361</v>
      </c>
      <c r="L185" s="25">
        <v>-20.915500368714557</v>
      </c>
      <c r="M185" s="25">
        <v>-42.629980521768275</v>
      </c>
      <c r="N185" s="25">
        <v>-21.472955510915796</v>
      </c>
      <c r="O185" s="25">
        <v>-1.8050552120779207E-2</v>
      </c>
      <c r="P185" s="25">
        <v>-0.14721995479083189</v>
      </c>
      <c r="Q185" s="25">
        <v>-5.3420773516120325E-2</v>
      </c>
      <c r="R185" s="3">
        <f t="shared" si="19"/>
        <v>0</v>
      </c>
      <c r="S185" s="3">
        <f t="shared" si="20"/>
        <v>0</v>
      </c>
      <c r="T185" s="3">
        <f t="shared" si="21"/>
        <v>0</v>
      </c>
      <c r="U185" s="3">
        <f t="shared" si="22"/>
        <v>0</v>
      </c>
      <c r="V185" s="3">
        <f t="shared" si="23"/>
        <v>0</v>
      </c>
      <c r="W185" s="3">
        <f t="shared" si="24"/>
        <v>0</v>
      </c>
      <c r="X185" s="3">
        <f t="shared" si="25"/>
        <v>0</v>
      </c>
    </row>
    <row r="186" spans="1:24" x14ac:dyDescent="0.25">
      <c r="A186" s="39">
        <v>44263</v>
      </c>
      <c r="B186" s="40">
        <v>8</v>
      </c>
      <c r="C186" s="21" t="str">
        <f t="shared" si="26"/>
        <v>44263_8</v>
      </c>
      <c r="D186" s="25">
        <v>149.4873517632731</v>
      </c>
      <c r="E186" s="25">
        <v>181.92042049193699</v>
      </c>
      <c r="F186" s="25">
        <v>383.57239192377978</v>
      </c>
      <c r="G186" s="25">
        <v>196.38903748552968</v>
      </c>
      <c r="H186" s="25">
        <v>0.17314571337571866</v>
      </c>
      <c r="I186" s="25">
        <v>2.057537798302242</v>
      </c>
      <c r="J186" s="25">
        <v>0.4039357571590606</v>
      </c>
      <c r="K186" s="25">
        <v>-13.21848687825609</v>
      </c>
      <c r="L186" s="25">
        <v>-15.886316095339447</v>
      </c>
      <c r="M186" s="25">
        <v>-33.757897336628353</v>
      </c>
      <c r="N186" s="25">
        <v>-15.703882749880997</v>
      </c>
      <c r="O186" s="25">
        <v>-1.3004519072262397E-2</v>
      </c>
      <c r="P186" s="25">
        <v>-9.6993641635750791E-2</v>
      </c>
      <c r="Q186" s="25">
        <v>-4.1525808451836344E-2</v>
      </c>
      <c r="R186" s="3">
        <f t="shared" si="19"/>
        <v>0</v>
      </c>
      <c r="S186" s="3">
        <f t="shared" si="20"/>
        <v>0</v>
      </c>
      <c r="T186" s="3">
        <f t="shared" si="21"/>
        <v>0</v>
      </c>
      <c r="U186" s="3">
        <f t="shared" si="22"/>
        <v>0</v>
      </c>
      <c r="V186" s="3">
        <f t="shared" si="23"/>
        <v>0</v>
      </c>
      <c r="W186" s="3">
        <f t="shared" si="24"/>
        <v>0</v>
      </c>
      <c r="X186" s="3">
        <f t="shared" si="25"/>
        <v>0</v>
      </c>
    </row>
    <row r="187" spans="1:24" x14ac:dyDescent="0.25">
      <c r="A187" s="39">
        <v>44263</v>
      </c>
      <c r="B187" s="40">
        <v>9</v>
      </c>
      <c r="C187" s="21" t="str">
        <f t="shared" si="26"/>
        <v>44263_9</v>
      </c>
      <c r="D187" s="25">
        <v>170.87486378899885</v>
      </c>
      <c r="E187" s="25">
        <v>210.45546614193603</v>
      </c>
      <c r="F187" s="25">
        <v>440.42648495267861</v>
      </c>
      <c r="G187" s="25">
        <v>224.34238963911375</v>
      </c>
      <c r="H187" s="25">
        <v>0.17638047216330971</v>
      </c>
      <c r="I187" s="25">
        <v>2.3899267515506679</v>
      </c>
      <c r="J187" s="25">
        <v>0.40978966114637672</v>
      </c>
      <c r="K187" s="25">
        <v>-17.332372485585751</v>
      </c>
      <c r="L187" s="25">
        <v>-19.216469778708991</v>
      </c>
      <c r="M187" s="25">
        <v>-45.189428160559252</v>
      </c>
      <c r="N187" s="25">
        <v>-25.71550271902025</v>
      </c>
      <c r="O187" s="25">
        <v>2.3688752362570845E-3</v>
      </c>
      <c r="P187" s="25">
        <v>-2.1496976511734701E-3</v>
      </c>
      <c r="Q187" s="25">
        <v>-6.4995779332148295E-3</v>
      </c>
      <c r="R187" s="3">
        <f t="shared" si="19"/>
        <v>0</v>
      </c>
      <c r="S187" s="3">
        <f t="shared" si="20"/>
        <v>0</v>
      </c>
      <c r="T187" s="3">
        <f t="shared" si="21"/>
        <v>0</v>
      </c>
      <c r="U187" s="3">
        <f t="shared" si="22"/>
        <v>0</v>
      </c>
      <c r="V187" s="3">
        <f t="shared" si="23"/>
        <v>0</v>
      </c>
      <c r="W187" s="3">
        <f t="shared" si="24"/>
        <v>0</v>
      </c>
      <c r="X187" s="3">
        <f t="shared" si="25"/>
        <v>0</v>
      </c>
    </row>
    <row r="188" spans="1:24" x14ac:dyDescent="0.25">
      <c r="A188" s="39">
        <v>44263</v>
      </c>
      <c r="B188" s="40">
        <v>10</v>
      </c>
      <c r="C188" s="21" t="str">
        <f t="shared" si="26"/>
        <v>44263_10</v>
      </c>
      <c r="D188" s="25">
        <v>196.28875655910619</v>
      </c>
      <c r="E188" s="25">
        <v>239.74036230863572</v>
      </c>
      <c r="F188" s="25">
        <v>500.56479301352852</v>
      </c>
      <c r="G188" s="25">
        <v>255.18105686780305</v>
      </c>
      <c r="H188" s="25">
        <v>0.20644962497612521</v>
      </c>
      <c r="I188" s="25">
        <v>2.7363440592390846</v>
      </c>
      <c r="J188" s="25">
        <v>0.47693588146268517</v>
      </c>
      <c r="K188" s="25">
        <v>-7.6256488447273831</v>
      </c>
      <c r="L188" s="25">
        <v>-7.4456874623789133</v>
      </c>
      <c r="M188" s="25">
        <v>-21.307105675337432</v>
      </c>
      <c r="N188" s="25">
        <v>-15.234086291172545</v>
      </c>
      <c r="O188" s="25">
        <v>3.8270483747854314E-2</v>
      </c>
      <c r="P188" s="25">
        <v>0.1922736900213666</v>
      </c>
      <c r="Q188" s="25">
        <v>7.5464901103273266E-2</v>
      </c>
      <c r="R188" s="3">
        <f t="shared" si="19"/>
        <v>0</v>
      </c>
      <c r="S188" s="3">
        <f t="shared" si="20"/>
        <v>0</v>
      </c>
      <c r="T188" s="3">
        <f t="shared" si="21"/>
        <v>0</v>
      </c>
      <c r="U188" s="3">
        <f t="shared" si="22"/>
        <v>0</v>
      </c>
      <c r="V188" s="3">
        <f t="shared" si="23"/>
        <v>0</v>
      </c>
      <c r="W188" s="3">
        <f t="shared" si="24"/>
        <v>0</v>
      </c>
      <c r="X188" s="3">
        <f t="shared" si="25"/>
        <v>0</v>
      </c>
    </row>
    <row r="189" spans="1:24" x14ac:dyDescent="0.25">
      <c r="A189" s="39">
        <v>44263</v>
      </c>
      <c r="B189" s="40">
        <v>11</v>
      </c>
      <c r="C189" s="21" t="str">
        <f t="shared" si="26"/>
        <v>44263_11</v>
      </c>
      <c r="D189" s="25">
        <v>214.11692410966938</v>
      </c>
      <c r="E189" s="25">
        <v>259.61371240168353</v>
      </c>
      <c r="F189" s="25">
        <v>542.38269566470956</v>
      </c>
      <c r="G189" s="25">
        <v>277.12913631355929</v>
      </c>
      <c r="H189" s="25">
        <v>0.23433457223719653</v>
      </c>
      <c r="I189" s="25">
        <v>2.9943885779185266</v>
      </c>
      <c r="J189" s="25">
        <v>0.54013276591959491</v>
      </c>
      <c r="K189" s="25">
        <v>-0.17005213328160096</v>
      </c>
      <c r="L189" s="25">
        <v>1.1998002068338742</v>
      </c>
      <c r="M189" s="25">
        <v>-3.1526719064713822</v>
      </c>
      <c r="N189" s="25">
        <v>-6.3152910576947914</v>
      </c>
      <c r="O189" s="25">
        <v>7.1293959588497352E-2</v>
      </c>
      <c r="P189" s="25">
        <v>0.33325193239639661</v>
      </c>
      <c r="Q189" s="25">
        <v>0.14965572241185096</v>
      </c>
      <c r="R189" s="3">
        <f t="shared" si="19"/>
        <v>0</v>
      </c>
      <c r="S189" s="3">
        <f t="shared" si="20"/>
        <v>0</v>
      </c>
      <c r="T189" s="3">
        <f t="shared" si="21"/>
        <v>0</v>
      </c>
      <c r="U189" s="3">
        <f t="shared" si="22"/>
        <v>0</v>
      </c>
      <c r="V189" s="3">
        <f t="shared" si="23"/>
        <v>0.22304395622504941</v>
      </c>
      <c r="W189" s="3">
        <f t="shared" si="24"/>
        <v>0</v>
      </c>
      <c r="X189" s="3">
        <f t="shared" si="25"/>
        <v>0.36812674348260244</v>
      </c>
    </row>
    <row r="190" spans="1:24" x14ac:dyDescent="0.25">
      <c r="A190" s="39">
        <v>44263</v>
      </c>
      <c r="B190" s="40">
        <v>12</v>
      </c>
      <c r="C190" s="21" t="str">
        <f t="shared" si="26"/>
        <v>44263_12</v>
      </c>
      <c r="D190" s="25">
        <v>229.72474432228324</v>
      </c>
      <c r="E190" s="25">
        <v>276.04793214525893</v>
      </c>
      <c r="F190" s="25">
        <v>576.08613883788189</v>
      </c>
      <c r="G190" s="25">
        <v>295.56054931469362</v>
      </c>
      <c r="H190" s="25">
        <v>0.24599533251751896</v>
      </c>
      <c r="I190" s="25">
        <v>3.1798993730237144</v>
      </c>
      <c r="J190" s="25">
        <v>0.56596504924716018</v>
      </c>
      <c r="K190" s="25">
        <v>3.7587830226335255</v>
      </c>
      <c r="L190" s="25">
        <v>7.1801805181707454</v>
      </c>
      <c r="M190" s="25">
        <v>9.6170914927359714</v>
      </c>
      <c r="N190" s="25">
        <v>-0.3279594423107195</v>
      </c>
      <c r="O190" s="25">
        <v>7.6692453985131942E-2</v>
      </c>
      <c r="P190" s="25">
        <v>0.41383761681255826</v>
      </c>
      <c r="Q190" s="25">
        <v>0.16253411907648563</v>
      </c>
      <c r="R190" s="3">
        <f t="shared" si="19"/>
        <v>0</v>
      </c>
      <c r="S190" s="3">
        <f t="shared" si="20"/>
        <v>0</v>
      </c>
      <c r="T190" s="3">
        <f t="shared" si="21"/>
        <v>0</v>
      </c>
      <c r="U190" s="3">
        <f t="shared" si="22"/>
        <v>0</v>
      </c>
      <c r="V190" s="3">
        <f t="shared" si="23"/>
        <v>0.2636154073017915</v>
      </c>
      <c r="W190" s="3">
        <f t="shared" si="24"/>
        <v>0</v>
      </c>
      <c r="X190" s="3">
        <f t="shared" si="25"/>
        <v>0.43632342889483494</v>
      </c>
    </row>
    <row r="191" spans="1:24" x14ac:dyDescent="0.25">
      <c r="A191" s="39">
        <v>44263</v>
      </c>
      <c r="B191" s="40">
        <v>13</v>
      </c>
      <c r="C191" s="21" t="str">
        <f t="shared" si="26"/>
        <v>44263_13</v>
      </c>
      <c r="D191" s="25">
        <v>243.36887457690062</v>
      </c>
      <c r="E191" s="25">
        <v>290.90647609242183</v>
      </c>
      <c r="F191" s="25">
        <v>609.97959151239604</v>
      </c>
      <c r="G191" s="25">
        <v>313.57318886741865</v>
      </c>
      <c r="H191" s="25">
        <v>0.25157017107012647</v>
      </c>
      <c r="I191" s="25">
        <v>3.3436315826656267</v>
      </c>
      <c r="J191" s="25">
        <v>0.57857793222897147</v>
      </c>
      <c r="K191" s="25">
        <v>6.5633417096341065</v>
      </c>
      <c r="L191" s="25">
        <v>10.359943434070315</v>
      </c>
      <c r="M191" s="25">
        <v>16.853941314715478</v>
      </c>
      <c r="N191" s="25">
        <v>3.7066412148110572</v>
      </c>
      <c r="O191" s="25">
        <v>7.2787543823108397E-2</v>
      </c>
      <c r="P191" s="25">
        <v>0.44074157143672715</v>
      </c>
      <c r="Q191" s="25">
        <v>0.15195546033856538</v>
      </c>
      <c r="R191" s="3">
        <f t="shared" si="19"/>
        <v>0</v>
      </c>
      <c r="S191" s="3">
        <f t="shared" si="20"/>
        <v>0</v>
      </c>
      <c r="T191" s="3">
        <f t="shared" si="21"/>
        <v>0</v>
      </c>
      <c r="U191" s="3">
        <f t="shared" si="22"/>
        <v>0</v>
      </c>
      <c r="V191" s="3">
        <f t="shared" si="23"/>
        <v>0.19873324547312185</v>
      </c>
      <c r="W191" s="3">
        <f t="shared" si="24"/>
        <v>0</v>
      </c>
      <c r="X191" s="3">
        <f t="shared" si="25"/>
        <v>0.32046920483377472</v>
      </c>
    </row>
    <row r="192" spans="1:24" x14ac:dyDescent="0.25">
      <c r="A192" s="39">
        <v>44263</v>
      </c>
      <c r="B192" s="40">
        <v>14</v>
      </c>
      <c r="C192" s="21" t="str">
        <f t="shared" si="26"/>
        <v>44263_14</v>
      </c>
      <c r="D192" s="25">
        <v>254.32446415324253</v>
      </c>
      <c r="E192" s="25">
        <v>304.32761629507746</v>
      </c>
      <c r="F192" s="25">
        <v>638.3967413085735</v>
      </c>
      <c r="G192" s="25">
        <v>328.36573756208304</v>
      </c>
      <c r="H192" s="25">
        <v>0.24593785927338474</v>
      </c>
      <c r="I192" s="25">
        <v>3.4605089459243574</v>
      </c>
      <c r="J192" s="25">
        <v>0.56588277814579957</v>
      </c>
      <c r="K192" s="25">
        <v>7.6706869552559533</v>
      </c>
      <c r="L192" s="25">
        <v>10.719762308775344</v>
      </c>
      <c r="M192" s="25">
        <v>17.695359090733664</v>
      </c>
      <c r="N192" s="25">
        <v>4.9210534365493741</v>
      </c>
      <c r="O192" s="25">
        <v>7.0607359143534346E-2</v>
      </c>
      <c r="P192" s="25">
        <v>0.42545445881290905</v>
      </c>
      <c r="Q192" s="25">
        <v>0.14701649375917419</v>
      </c>
      <c r="R192" s="3">
        <f t="shared" si="19"/>
        <v>0</v>
      </c>
      <c r="S192" s="3">
        <f t="shared" si="20"/>
        <v>0</v>
      </c>
      <c r="T192" s="3">
        <f t="shared" si="21"/>
        <v>0</v>
      </c>
      <c r="U192" s="3">
        <f t="shared" si="22"/>
        <v>0</v>
      </c>
      <c r="V192" s="3">
        <f t="shared" si="23"/>
        <v>0.18941517899536592</v>
      </c>
      <c r="W192" s="3">
        <f t="shared" si="24"/>
        <v>0</v>
      </c>
      <c r="X192" s="3">
        <f t="shared" si="25"/>
        <v>0.29924657288371626</v>
      </c>
    </row>
    <row r="193" spans="1:24" x14ac:dyDescent="0.25">
      <c r="A193" s="39">
        <v>44263</v>
      </c>
      <c r="B193" s="40">
        <v>15</v>
      </c>
      <c r="C193" s="21" t="str">
        <f t="shared" si="26"/>
        <v>44263_15</v>
      </c>
      <c r="D193" s="25">
        <v>259.678037724636</v>
      </c>
      <c r="E193" s="25">
        <v>312.78033702364473</v>
      </c>
      <c r="F193" s="25">
        <v>655.33231007237998</v>
      </c>
      <c r="G193" s="25">
        <v>335.52511696446118</v>
      </c>
      <c r="H193" s="25">
        <v>0.24360744044060642</v>
      </c>
      <c r="I193" s="25">
        <v>3.5789358241857663</v>
      </c>
      <c r="J193" s="25">
        <v>0.56151640631293342</v>
      </c>
      <c r="K193" s="25">
        <v>7.739708519014731</v>
      </c>
      <c r="L193" s="25">
        <v>12.786033693426546</v>
      </c>
      <c r="M193" s="25">
        <v>19.851956126529082</v>
      </c>
      <c r="N193" s="25">
        <v>5.2998674162011898</v>
      </c>
      <c r="O193" s="25">
        <v>5.1470454161845064E-2</v>
      </c>
      <c r="P193" s="25">
        <v>0.45344122513644125</v>
      </c>
      <c r="Q193" s="25">
        <v>0.10321604451377901</v>
      </c>
      <c r="R193" s="3">
        <f t="shared" si="19"/>
        <v>0</v>
      </c>
      <c r="S193" s="3">
        <f t="shared" si="20"/>
        <v>0</v>
      </c>
      <c r="T193" s="3">
        <f t="shared" si="21"/>
        <v>0</v>
      </c>
      <c r="U193" s="3">
        <f t="shared" si="22"/>
        <v>0</v>
      </c>
      <c r="V193" s="3">
        <f t="shared" si="23"/>
        <v>2.4309106989939346E-2</v>
      </c>
      <c r="W193" s="3">
        <f t="shared" si="24"/>
        <v>0</v>
      </c>
      <c r="X193" s="3">
        <f t="shared" si="25"/>
        <v>0</v>
      </c>
    </row>
    <row r="194" spans="1:24" x14ac:dyDescent="0.25">
      <c r="A194" s="39">
        <v>44263</v>
      </c>
      <c r="B194" s="40">
        <v>16</v>
      </c>
      <c r="C194" s="21" t="str">
        <f t="shared" si="26"/>
        <v>44263_16</v>
      </c>
      <c r="D194" s="25">
        <v>262.0613639047819</v>
      </c>
      <c r="E194" s="25">
        <v>314.76874564169395</v>
      </c>
      <c r="F194" s="25">
        <v>659.60957710364733</v>
      </c>
      <c r="G194" s="25">
        <v>337.56217971861003</v>
      </c>
      <c r="H194" s="25">
        <v>0.11432924752813829</v>
      </c>
      <c r="I194" s="25">
        <v>3.512278185861033</v>
      </c>
      <c r="J194" s="25">
        <v>0.26547751724027063</v>
      </c>
      <c r="K194" s="25">
        <v>9.2397214955575144</v>
      </c>
      <c r="L194" s="25">
        <v>16.04937487638631</v>
      </c>
      <c r="M194" s="25">
        <v>26.742370386794594</v>
      </c>
      <c r="N194" s="25">
        <v>7.6231541957727087</v>
      </c>
      <c r="O194" s="25">
        <v>7.1158053736209884E-2</v>
      </c>
      <c r="P194" s="25">
        <v>0.52039007673577609</v>
      </c>
      <c r="Q194" s="25">
        <v>0.14787069272278802</v>
      </c>
      <c r="R194" s="3">
        <f t="shared" si="19"/>
        <v>0</v>
      </c>
      <c r="S194" s="3">
        <f t="shared" si="20"/>
        <v>0</v>
      </c>
      <c r="T194" s="3">
        <f t="shared" si="21"/>
        <v>0</v>
      </c>
      <c r="U194" s="3">
        <f t="shared" si="22"/>
        <v>0</v>
      </c>
      <c r="V194" s="3">
        <f t="shared" si="23"/>
        <v>0.76217171855554611</v>
      </c>
      <c r="W194" s="3">
        <f t="shared" si="24"/>
        <v>0</v>
      </c>
      <c r="X194" s="3">
        <f t="shared" si="25"/>
        <v>1.4013693389947781</v>
      </c>
    </row>
    <row r="195" spans="1:24" x14ac:dyDescent="0.25">
      <c r="A195" s="39">
        <v>44263</v>
      </c>
      <c r="B195" s="40">
        <v>17</v>
      </c>
      <c r="C195" s="21" t="str">
        <f t="shared" si="26"/>
        <v>44263_17</v>
      </c>
      <c r="D195" s="25">
        <v>258.64808164284204</v>
      </c>
      <c r="E195" s="25">
        <v>311.02194856909136</v>
      </c>
      <c r="F195" s="25">
        <v>652.06348182529769</v>
      </c>
      <c r="G195" s="25">
        <v>333.34625912555646</v>
      </c>
      <c r="H195" s="25">
        <v>0.24000949692662799</v>
      </c>
      <c r="I195" s="25">
        <v>3.6142593551384037</v>
      </c>
      <c r="J195" s="25">
        <v>0.55422054626130235</v>
      </c>
      <c r="K195" s="25">
        <v>8.4826328269133402</v>
      </c>
      <c r="L195" s="25">
        <v>15.252203093920016</v>
      </c>
      <c r="M195" s="25">
        <v>25.245226943338313</v>
      </c>
      <c r="N195" s="25">
        <v>6.8649693841525234</v>
      </c>
      <c r="O195" s="25">
        <v>4.9040438439273797E-2</v>
      </c>
      <c r="P195" s="25">
        <v>0.49940681736847842</v>
      </c>
      <c r="Q195" s="25">
        <v>9.6809149962239979E-2</v>
      </c>
      <c r="R195" s="3">
        <f t="shared" si="19"/>
        <v>0</v>
      </c>
      <c r="S195" s="3">
        <f t="shared" si="20"/>
        <v>0</v>
      </c>
      <c r="T195" s="3">
        <f t="shared" si="21"/>
        <v>0</v>
      </c>
      <c r="U195" s="3">
        <f t="shared" si="22"/>
        <v>0</v>
      </c>
      <c r="V195" s="3">
        <f t="shared" si="23"/>
        <v>9.1838008540639157E-3</v>
      </c>
      <c r="W195" s="3">
        <f t="shared" si="24"/>
        <v>0</v>
      </c>
      <c r="X195" s="3">
        <f t="shared" si="25"/>
        <v>0</v>
      </c>
    </row>
    <row r="196" spans="1:24" x14ac:dyDescent="0.25">
      <c r="A196" s="39">
        <v>44263</v>
      </c>
      <c r="B196" s="40">
        <v>18</v>
      </c>
      <c r="C196" s="21" t="str">
        <f t="shared" si="26"/>
        <v>44263_18</v>
      </c>
      <c r="D196" s="25">
        <v>246.97752403950108</v>
      </c>
      <c r="E196" s="25">
        <v>297.36913233399895</v>
      </c>
      <c r="F196" s="25">
        <v>624.56850306655667</v>
      </c>
      <c r="G196" s="25">
        <v>319.43326944137817</v>
      </c>
      <c r="H196" s="25">
        <v>0.21821813270726514</v>
      </c>
      <c r="I196" s="25">
        <v>3.4219662009424128</v>
      </c>
      <c r="J196" s="25">
        <v>0.50523050125887359</v>
      </c>
      <c r="K196" s="25">
        <v>2.1742678446995249</v>
      </c>
      <c r="L196" s="25">
        <v>6.5807551828696251</v>
      </c>
      <c r="M196" s="25">
        <v>7.2368223738109512</v>
      </c>
      <c r="N196" s="25">
        <v>-1.1671232039826025</v>
      </c>
      <c r="O196" s="25">
        <v>2.8592206010241039E-2</v>
      </c>
      <c r="P196" s="25">
        <v>0.37190377758131399</v>
      </c>
      <c r="Q196" s="25">
        <v>5.0322863289825839E-2</v>
      </c>
      <c r="R196" s="3">
        <f t="shared" si="19"/>
        <v>0</v>
      </c>
      <c r="S196" s="3">
        <f t="shared" si="20"/>
        <v>0</v>
      </c>
      <c r="T196" s="3">
        <f t="shared" si="21"/>
        <v>0</v>
      </c>
      <c r="U196" s="3">
        <f t="shared" si="22"/>
        <v>0</v>
      </c>
      <c r="V196" s="3">
        <f t="shared" si="23"/>
        <v>0</v>
      </c>
      <c r="W196" s="3">
        <f t="shared" si="24"/>
        <v>0</v>
      </c>
      <c r="X196" s="3">
        <f t="shared" si="25"/>
        <v>0</v>
      </c>
    </row>
    <row r="197" spans="1:24" x14ac:dyDescent="0.25">
      <c r="A197" s="39">
        <v>44263</v>
      </c>
      <c r="B197" s="40">
        <v>19</v>
      </c>
      <c r="C197" s="21" t="str">
        <f t="shared" si="26"/>
        <v>44263_19</v>
      </c>
      <c r="D197" s="25">
        <v>226.04828268333659</v>
      </c>
      <c r="E197" s="25">
        <v>274.08688863287</v>
      </c>
      <c r="F197" s="25">
        <v>579.93775600608319</v>
      </c>
      <c r="G197" s="25">
        <v>295.73135430387902</v>
      </c>
      <c r="H197" s="25">
        <v>0.20100443234720136</v>
      </c>
      <c r="I197" s="25">
        <v>3.1519393254340682</v>
      </c>
      <c r="J197" s="25">
        <v>0.46100415339259798</v>
      </c>
      <c r="K197" s="25">
        <v>-6.1827406715351829</v>
      </c>
      <c r="L197" s="25">
        <v>-3.4009652187566277</v>
      </c>
      <c r="M197" s="25">
        <v>-12.35681733687063</v>
      </c>
      <c r="N197" s="25">
        <v>-10.319752155651422</v>
      </c>
      <c r="O197" s="25">
        <v>3.683211387722843E-3</v>
      </c>
      <c r="P197" s="25">
        <v>0.21870913341716472</v>
      </c>
      <c r="Q197" s="25">
        <v>-5.5635475233565494E-3</v>
      </c>
      <c r="R197" s="3">
        <f t="shared" si="19"/>
        <v>0</v>
      </c>
      <c r="S197" s="3">
        <f t="shared" si="20"/>
        <v>0</v>
      </c>
      <c r="T197" s="3">
        <f t="shared" si="21"/>
        <v>0</v>
      </c>
      <c r="U197" s="3">
        <f t="shared" si="22"/>
        <v>0</v>
      </c>
      <c r="V197" s="3">
        <f t="shared" si="23"/>
        <v>0</v>
      </c>
      <c r="W197" s="3">
        <f t="shared" si="24"/>
        <v>0</v>
      </c>
      <c r="X197" s="3">
        <f t="shared" si="25"/>
        <v>0</v>
      </c>
    </row>
    <row r="198" spans="1:24" x14ac:dyDescent="0.25">
      <c r="A198" s="39">
        <v>44263</v>
      </c>
      <c r="B198" s="40">
        <v>20</v>
      </c>
      <c r="C198" s="21" t="str">
        <f t="shared" si="26"/>
        <v>44263_20</v>
      </c>
      <c r="D198" s="25">
        <v>209.35662494353608</v>
      </c>
      <c r="E198" s="25">
        <v>259.86027643621918</v>
      </c>
      <c r="F198" s="25">
        <v>553.53456094572175</v>
      </c>
      <c r="G198" s="25">
        <v>278.54116480998476</v>
      </c>
      <c r="H198" s="25">
        <v>0.19423565524812736</v>
      </c>
      <c r="I198" s="25">
        <v>3.0103702818092994</v>
      </c>
      <c r="J198" s="25">
        <v>0.44312650091224093</v>
      </c>
      <c r="K198" s="25">
        <v>-13.240633572063887</v>
      </c>
      <c r="L198" s="25">
        <v>-10.185547365382991</v>
      </c>
      <c r="M198" s="25">
        <v>-26.122347827837721</v>
      </c>
      <c r="N198" s="25">
        <v>-17.866782832751056</v>
      </c>
      <c r="O198" s="25">
        <v>-1.0990191219609358E-3</v>
      </c>
      <c r="P198" s="25">
        <v>0.15010692936030745</v>
      </c>
      <c r="Q198" s="25">
        <v>-1.5720827448306066E-2</v>
      </c>
      <c r="R198" s="3">
        <f t="shared" si="19"/>
        <v>0</v>
      </c>
      <c r="S198" s="3">
        <f t="shared" si="20"/>
        <v>0</v>
      </c>
      <c r="T198" s="3">
        <f t="shared" si="21"/>
        <v>0</v>
      </c>
      <c r="U198" s="3">
        <f t="shared" si="22"/>
        <v>0</v>
      </c>
      <c r="V198" s="3">
        <f t="shared" si="23"/>
        <v>0</v>
      </c>
      <c r="W198" s="3">
        <f t="shared" si="24"/>
        <v>0</v>
      </c>
      <c r="X198" s="3">
        <f t="shared" si="25"/>
        <v>0</v>
      </c>
    </row>
    <row r="199" spans="1:24" x14ac:dyDescent="0.25">
      <c r="A199" s="39">
        <v>44263</v>
      </c>
      <c r="B199" s="40">
        <v>21</v>
      </c>
      <c r="C199" s="21" t="str">
        <f t="shared" si="26"/>
        <v>44263_21</v>
      </c>
      <c r="D199" s="25">
        <v>214.12857288590806</v>
      </c>
      <c r="E199" s="25">
        <v>270.74122054519501</v>
      </c>
      <c r="F199" s="25">
        <v>581.5113705628205</v>
      </c>
      <c r="G199" s="25">
        <v>289.56090235733097</v>
      </c>
      <c r="H199" s="25">
        <v>0.23321773767451473</v>
      </c>
      <c r="I199" s="25">
        <v>3.1618106808014632</v>
      </c>
      <c r="J199" s="25">
        <v>0.53224576440111337</v>
      </c>
      <c r="K199" s="25">
        <v>-21.102177625137656</v>
      </c>
      <c r="L199" s="25">
        <v>-18.269836061077577</v>
      </c>
      <c r="M199" s="25">
        <v>-41.451604027872008</v>
      </c>
      <c r="N199" s="25">
        <v>-26.945400627348853</v>
      </c>
      <c r="O199" s="25">
        <v>-7.1837446296231884E-3</v>
      </c>
      <c r="P199" s="25">
        <v>5.0616417475113619E-2</v>
      </c>
      <c r="Q199" s="25">
        <v>-2.89729244140811E-2</v>
      </c>
      <c r="R199" s="3">
        <f t="shared" si="19"/>
        <v>0</v>
      </c>
      <c r="S199" s="3">
        <f t="shared" si="20"/>
        <v>0</v>
      </c>
      <c r="T199" s="3">
        <f t="shared" si="21"/>
        <v>0</v>
      </c>
      <c r="U199" s="3">
        <f t="shared" si="22"/>
        <v>0</v>
      </c>
      <c r="V199" s="3">
        <f t="shared" si="23"/>
        <v>0</v>
      </c>
      <c r="W199" s="3">
        <f t="shared" si="24"/>
        <v>0</v>
      </c>
      <c r="X199" s="3">
        <f t="shared" si="25"/>
        <v>0</v>
      </c>
    </row>
    <row r="200" spans="1:24" x14ac:dyDescent="0.25">
      <c r="A200" s="39">
        <v>44263</v>
      </c>
      <c r="B200" s="40">
        <v>22</v>
      </c>
      <c r="C200" s="21" t="str">
        <f t="shared" si="26"/>
        <v>44263_22</v>
      </c>
      <c r="D200" s="25">
        <v>215.2402859926143</v>
      </c>
      <c r="E200" s="25">
        <v>274.22504094779413</v>
      </c>
      <c r="F200" s="25">
        <v>590.99899688419453</v>
      </c>
      <c r="G200" s="25">
        <v>292.16293873412582</v>
      </c>
      <c r="H200" s="25">
        <v>0.24526564490502412</v>
      </c>
      <c r="I200" s="25">
        <v>3.2205046140738194</v>
      </c>
      <c r="J200" s="25">
        <v>0.56185860667598886</v>
      </c>
      <c r="K200" s="25">
        <v>-24.390965291822578</v>
      </c>
      <c r="L200" s="25">
        <v>-21.754414591536076</v>
      </c>
      <c r="M200" s="25">
        <v>-48.044076688169206</v>
      </c>
      <c r="N200" s="25">
        <v>-31.284398202912008</v>
      </c>
      <c r="O200" s="25">
        <v>-1.3452638014198728E-2</v>
      </c>
      <c r="P200" s="25">
        <v>1.2030385447758522E-2</v>
      </c>
      <c r="Q200" s="25">
        <v>-4.3022792061791937E-2</v>
      </c>
      <c r="R200" s="3">
        <f t="shared" si="19"/>
        <v>0</v>
      </c>
      <c r="S200" s="3">
        <f t="shared" si="20"/>
        <v>0</v>
      </c>
      <c r="T200" s="3">
        <f t="shared" si="21"/>
        <v>0</v>
      </c>
      <c r="U200" s="3">
        <f t="shared" si="22"/>
        <v>0</v>
      </c>
      <c r="V200" s="3">
        <f t="shared" si="23"/>
        <v>0</v>
      </c>
      <c r="W200" s="3">
        <f t="shared" si="24"/>
        <v>0</v>
      </c>
      <c r="X200" s="3">
        <f t="shared" si="25"/>
        <v>0</v>
      </c>
    </row>
    <row r="201" spans="1:24" x14ac:dyDescent="0.25">
      <c r="A201" s="39">
        <v>44263</v>
      </c>
      <c r="B201" s="40">
        <v>23</v>
      </c>
      <c r="C201" s="21" t="str">
        <f t="shared" si="26"/>
        <v>44263_23</v>
      </c>
      <c r="D201" s="25">
        <v>199.99120257904261</v>
      </c>
      <c r="E201" s="25">
        <v>256.54565433407691</v>
      </c>
      <c r="F201" s="25">
        <v>553.59078567337417</v>
      </c>
      <c r="G201" s="25">
        <v>271.7684454728103</v>
      </c>
      <c r="H201" s="25">
        <v>0.23234898858450856</v>
      </c>
      <c r="I201" s="25">
        <v>3.0159375140011084</v>
      </c>
      <c r="J201" s="25">
        <v>0.53455749834755972</v>
      </c>
      <c r="K201" s="25">
        <v>-27.523736439805713</v>
      </c>
      <c r="L201" s="25">
        <v>-25.805701578216436</v>
      </c>
      <c r="M201" s="25">
        <v>-56.763365298083954</v>
      </c>
      <c r="N201" s="25">
        <v>-36.069023960611133</v>
      </c>
      <c r="O201" s="25">
        <v>-1.3973810235207851E-2</v>
      </c>
      <c r="P201" s="25">
        <v>-3.0649783693839271E-2</v>
      </c>
      <c r="Q201" s="25">
        <v>-4.369494186630369E-2</v>
      </c>
      <c r="R201" s="3">
        <f t="shared" si="19"/>
        <v>0</v>
      </c>
      <c r="S201" s="3">
        <f t="shared" si="20"/>
        <v>0</v>
      </c>
      <c r="T201" s="3">
        <f t="shared" si="21"/>
        <v>0</v>
      </c>
      <c r="U201" s="3">
        <f t="shared" si="22"/>
        <v>0</v>
      </c>
      <c r="V201" s="3">
        <f t="shared" si="23"/>
        <v>0</v>
      </c>
      <c r="W201" s="3">
        <f t="shared" si="24"/>
        <v>0</v>
      </c>
      <c r="X201" s="3">
        <f t="shared" si="25"/>
        <v>0</v>
      </c>
    </row>
    <row r="202" spans="1:24" x14ac:dyDescent="0.25">
      <c r="A202" s="39">
        <v>44263</v>
      </c>
      <c r="B202" s="40">
        <v>24</v>
      </c>
      <c r="C202" s="21" t="str">
        <f t="shared" si="26"/>
        <v>44263_24</v>
      </c>
      <c r="D202" s="25">
        <v>179.82866674469102</v>
      </c>
      <c r="E202" s="25">
        <v>231.27345076940512</v>
      </c>
      <c r="F202" s="25">
        <v>499.99553783391804</v>
      </c>
      <c r="G202" s="25">
        <v>244.85383061699662</v>
      </c>
      <c r="H202" s="25">
        <v>0.21512870135364848</v>
      </c>
      <c r="I202" s="25">
        <v>2.7120191253695358</v>
      </c>
      <c r="J202" s="25">
        <v>0.49799538277582567</v>
      </c>
      <c r="K202" s="25">
        <v>-29.901296480075068</v>
      </c>
      <c r="L202" s="25">
        <v>-28.738356473081492</v>
      </c>
      <c r="M202" s="25">
        <v>-62.839625449436767</v>
      </c>
      <c r="N202" s="25">
        <v>-38.664313252017877</v>
      </c>
      <c r="O202" s="25">
        <v>-4.5617888537620097E-3</v>
      </c>
      <c r="P202" s="25">
        <v>-7.5470753714132741E-2</v>
      </c>
      <c r="Q202" s="25">
        <v>-2.2329139466501755E-2</v>
      </c>
      <c r="R202" s="3">
        <f t="shared" si="19"/>
        <v>0</v>
      </c>
      <c r="S202" s="3">
        <f t="shared" si="20"/>
        <v>0</v>
      </c>
      <c r="T202" s="3">
        <f t="shared" si="21"/>
        <v>0</v>
      </c>
      <c r="U202" s="3">
        <f t="shared" si="22"/>
        <v>0</v>
      </c>
      <c r="V202" s="3">
        <f t="shared" si="23"/>
        <v>0</v>
      </c>
      <c r="W202" s="3">
        <f t="shared" si="24"/>
        <v>0</v>
      </c>
      <c r="X202" s="3">
        <f t="shared" si="25"/>
        <v>0</v>
      </c>
    </row>
    <row r="203" spans="1:24" x14ac:dyDescent="0.25">
      <c r="A203" s="39">
        <v>44264</v>
      </c>
      <c r="B203" s="40">
        <v>1</v>
      </c>
      <c r="C203" s="21" t="str">
        <f t="shared" si="26"/>
        <v>44264_1</v>
      </c>
      <c r="D203" s="25">
        <v>157.33716136787154</v>
      </c>
      <c r="E203" s="25">
        <v>200.46021006020075</v>
      </c>
      <c r="F203" s="25">
        <v>430.421893356417</v>
      </c>
      <c r="G203" s="25">
        <v>211.81614994954992</v>
      </c>
      <c r="H203" s="25">
        <v>0.19307069692196469</v>
      </c>
      <c r="I203" s="25">
        <v>2.3466391418934212</v>
      </c>
      <c r="J203" s="25">
        <v>0.45021460200377406</v>
      </c>
      <c r="K203" s="25">
        <v>-30.977189803929132</v>
      </c>
      <c r="L203" s="25">
        <v>-30.824390962930178</v>
      </c>
      <c r="M203" s="25">
        <v>-66.798189381012875</v>
      </c>
      <c r="N203" s="25">
        <v>-39.866550535437696</v>
      </c>
      <c r="O203" s="25">
        <v>-2.2322834921343921E-3</v>
      </c>
      <c r="P203" s="25">
        <v>-0.12233476022031073</v>
      </c>
      <c r="Q203" s="25">
        <v>-1.7202722899128105E-2</v>
      </c>
      <c r="R203" s="3">
        <f t="shared" ref="R203:R266" si="27">MAX(0,(K203-D203*0.2)*$T$5)+MAX(0,(K203-D203*0.3)*($U$5-$T$5))+MAX(0,(K203-D203*0.5)*($W$5-$V$5))+MAX(0,(K203-D203*0.8)*($X$5-$W$5))</f>
        <v>0</v>
      </c>
      <c r="S203" s="3">
        <f t="shared" ref="S203:S266" si="28">MAX(0,(L203-E203*0.2)*$T$5)+MAX(0,(L203-E203*0.3)*($U$5-$T$5))+MAX(0,(L203-E203*0.5)*($W$5-$V$5))+MAX(0,(L203-E203*0.8)*($X$5-$W$5))</f>
        <v>0</v>
      </c>
      <c r="T203" s="3">
        <f t="shared" ref="T203:T266" si="29">MAX(0,(M203-F203*0.2)*$T$5)+MAX(0,(M203-F203*0.3)*($U$5-$T$5))+MAX(0,(M203-F203*0.5)*($W$5-$V$5))+MAX(0,(M203-F203*0.8)*($X$5-$W$5))</f>
        <v>0</v>
      </c>
      <c r="U203" s="3">
        <f t="shared" ref="U203:U266" si="30">MAX(0,(N203-G203*0.2)*$T$5)+MAX(0,(N203-G203*0.3)*($U$5-$T$5))+MAX(0,(N203-G203*0.5)*($W$5-$V$5))+MAX(0,(N203-G203*0.8)*($X$5-$W$5))</f>
        <v>0</v>
      </c>
      <c r="V203" s="3">
        <f t="shared" ref="V203:V266" si="31">MAX(0,(O203-H203*0.2)*$T$5)+MAX(0,(O203-H203*0.3)*($U$5-$T$5))+MAX(0,(O203-H203*0.5)*($W$5-$V$5))+MAX(0,(O203-H203*0.8)*($X$5-$W$5))</f>
        <v>0</v>
      </c>
      <c r="W203" s="3">
        <f t="shared" ref="W203:W266" si="32">MAX(0,(P203-I203*0.2)*$T$5)+MAX(0,(P203-I203*0.3)*($U$5-$T$5))+MAX(0,(P203-I203*0.5)*($W$5-$V$5))+MAX(0,(P203-I203*0.8)*($X$5-$W$5))</f>
        <v>0</v>
      </c>
      <c r="X203" s="3">
        <f t="shared" ref="X203:X266" si="33">MAX(0,(Q203-J203*0.2)*$T$5)+MAX(0,(Q203-J203*0.3)*($U$5-$T$5))+MAX(0,(Q203-J203*0.5)*($W$5-$V$5))+MAX(0,(Q203-J203*0.8)*($X$5-$W$5))</f>
        <v>0</v>
      </c>
    </row>
    <row r="204" spans="1:24" x14ac:dyDescent="0.25">
      <c r="A204" s="39">
        <v>44264</v>
      </c>
      <c r="B204" s="40">
        <v>2</v>
      </c>
      <c r="C204" s="21" t="str">
        <f t="shared" ref="C204:C267" si="34">CONCATENATE(A204,"_",B204)</f>
        <v>44264_2</v>
      </c>
      <c r="D204" s="25">
        <v>139.67757791331388</v>
      </c>
      <c r="E204" s="25">
        <v>175.7816275285044</v>
      </c>
      <c r="F204" s="25">
        <v>374.07911184278601</v>
      </c>
      <c r="G204" s="25">
        <v>185.43047984484235</v>
      </c>
      <c r="H204" s="25">
        <v>0.17795039270188007</v>
      </c>
      <c r="I204" s="25">
        <v>2.0730165632421564</v>
      </c>
      <c r="J204" s="25">
        <v>0.41711082897944413</v>
      </c>
      <c r="K204" s="25">
        <v>-26.820973406046242</v>
      </c>
      <c r="L204" s="25">
        <v>-26.575476191764253</v>
      </c>
      <c r="M204" s="25">
        <v>-56.536104613618676</v>
      </c>
      <c r="N204" s="25">
        <v>-32.563215681157743</v>
      </c>
      <c r="O204" s="25">
        <v>-4.0186875102658087E-3</v>
      </c>
      <c r="P204" s="25">
        <v>-0.10570629889219547</v>
      </c>
      <c r="Q204" s="25">
        <v>-2.1443284092840686E-2</v>
      </c>
      <c r="R204" s="3">
        <f t="shared" si="27"/>
        <v>0</v>
      </c>
      <c r="S204" s="3">
        <f t="shared" si="28"/>
        <v>0</v>
      </c>
      <c r="T204" s="3">
        <f t="shared" si="29"/>
        <v>0</v>
      </c>
      <c r="U204" s="3">
        <f t="shared" si="30"/>
        <v>0</v>
      </c>
      <c r="V204" s="3">
        <f t="shared" si="31"/>
        <v>0</v>
      </c>
      <c r="W204" s="3">
        <f t="shared" si="32"/>
        <v>0</v>
      </c>
      <c r="X204" s="3">
        <f t="shared" si="33"/>
        <v>0</v>
      </c>
    </row>
    <row r="205" spans="1:24" x14ac:dyDescent="0.25">
      <c r="A205" s="39">
        <v>44264</v>
      </c>
      <c r="B205" s="40">
        <v>3</v>
      </c>
      <c r="C205" s="21" t="str">
        <f t="shared" si="34"/>
        <v>44264_3</v>
      </c>
      <c r="D205" s="25">
        <v>129.51531466720854</v>
      </c>
      <c r="E205" s="25">
        <v>161.49372882934259</v>
      </c>
      <c r="F205" s="25">
        <v>342.63895594088802</v>
      </c>
      <c r="G205" s="25">
        <v>170.43511538530342</v>
      </c>
      <c r="H205" s="25">
        <v>0.17514927525518093</v>
      </c>
      <c r="I205" s="25">
        <v>1.9219520815792304</v>
      </c>
      <c r="J205" s="25">
        <v>0.41115249253216279</v>
      </c>
      <c r="K205" s="25">
        <v>-25.406514308334874</v>
      </c>
      <c r="L205" s="25">
        <v>-24.818298244169217</v>
      </c>
      <c r="M205" s="25">
        <v>-51.440117485177112</v>
      </c>
      <c r="N205" s="25">
        <v>-29.818636134748651</v>
      </c>
      <c r="O205" s="25">
        <v>-8.9458686114854934E-4</v>
      </c>
      <c r="P205" s="25">
        <v>-9.5729903372559363E-2</v>
      </c>
      <c r="Q205" s="25">
        <v>-1.4658136588527566E-2</v>
      </c>
      <c r="R205" s="3">
        <f t="shared" si="27"/>
        <v>0</v>
      </c>
      <c r="S205" s="3">
        <f t="shared" si="28"/>
        <v>0</v>
      </c>
      <c r="T205" s="3">
        <f t="shared" si="29"/>
        <v>0</v>
      </c>
      <c r="U205" s="3">
        <f t="shared" si="30"/>
        <v>0</v>
      </c>
      <c r="V205" s="3">
        <f t="shared" si="31"/>
        <v>0</v>
      </c>
      <c r="W205" s="3">
        <f t="shared" si="32"/>
        <v>0</v>
      </c>
      <c r="X205" s="3">
        <f t="shared" si="33"/>
        <v>0</v>
      </c>
    </row>
    <row r="206" spans="1:24" x14ac:dyDescent="0.25">
      <c r="A206" s="39">
        <v>44264</v>
      </c>
      <c r="B206" s="40">
        <v>4</v>
      </c>
      <c r="C206" s="21" t="str">
        <f t="shared" si="34"/>
        <v>44264_4</v>
      </c>
      <c r="D206" s="25">
        <v>123.8518215446593</v>
      </c>
      <c r="E206" s="25">
        <v>153.81405751900076</v>
      </c>
      <c r="F206" s="25">
        <v>325.31913825787535</v>
      </c>
      <c r="G206" s="25">
        <v>162.44438279858733</v>
      </c>
      <c r="H206" s="25">
        <v>0.16032816775875675</v>
      </c>
      <c r="I206" s="25">
        <v>1.8208827823226601</v>
      </c>
      <c r="J206" s="25">
        <v>0.3783783788197716</v>
      </c>
      <c r="K206" s="25">
        <v>-25.857758131046943</v>
      </c>
      <c r="L206" s="25">
        <v>-25.381794455639429</v>
      </c>
      <c r="M206" s="25">
        <v>-52.636600602382536</v>
      </c>
      <c r="N206" s="25">
        <v>-30.411186731050684</v>
      </c>
      <c r="O206" s="25">
        <v>-1.1356673913953372E-2</v>
      </c>
      <c r="P206" s="25">
        <v>-0.11545825676813119</v>
      </c>
      <c r="Q206" s="25">
        <v>-3.8581744885553437E-2</v>
      </c>
      <c r="R206" s="3">
        <f t="shared" si="27"/>
        <v>0</v>
      </c>
      <c r="S206" s="3">
        <f t="shared" si="28"/>
        <v>0</v>
      </c>
      <c r="T206" s="3">
        <f t="shared" si="29"/>
        <v>0</v>
      </c>
      <c r="U206" s="3">
        <f t="shared" si="30"/>
        <v>0</v>
      </c>
      <c r="V206" s="3">
        <f t="shared" si="31"/>
        <v>0</v>
      </c>
      <c r="W206" s="3">
        <f t="shared" si="32"/>
        <v>0</v>
      </c>
      <c r="X206" s="3">
        <f t="shared" si="33"/>
        <v>0</v>
      </c>
    </row>
    <row r="207" spans="1:24" x14ac:dyDescent="0.25">
      <c r="A207" s="39">
        <v>44264</v>
      </c>
      <c r="B207" s="40">
        <v>5</v>
      </c>
      <c r="C207" s="21" t="str">
        <f t="shared" si="34"/>
        <v>44264_5</v>
      </c>
      <c r="D207" s="25">
        <v>120.97329965200925</v>
      </c>
      <c r="E207" s="25">
        <v>150.22726543558733</v>
      </c>
      <c r="F207" s="25">
        <v>317.07015990603895</v>
      </c>
      <c r="G207" s="25">
        <v>158.53044193469796</v>
      </c>
      <c r="H207" s="25">
        <v>0.15417824037413932</v>
      </c>
      <c r="I207" s="25">
        <v>1.780727066400851</v>
      </c>
      <c r="J207" s="25">
        <v>0.36412155536397672</v>
      </c>
      <c r="K207" s="25">
        <v>-26.540663879918149</v>
      </c>
      <c r="L207" s="25">
        <v>-26.170548273501851</v>
      </c>
      <c r="M207" s="25">
        <v>-54.00079607777343</v>
      </c>
      <c r="N207" s="25">
        <v>-31.107843498707808</v>
      </c>
      <c r="O207" s="25">
        <v>-1.6870843078053494E-2</v>
      </c>
      <c r="P207" s="25">
        <v>-0.12396938519007043</v>
      </c>
      <c r="Q207" s="25">
        <v>-5.1291132610550932E-2</v>
      </c>
      <c r="R207" s="3">
        <f t="shared" si="27"/>
        <v>0</v>
      </c>
      <c r="S207" s="3">
        <f t="shared" si="28"/>
        <v>0</v>
      </c>
      <c r="T207" s="3">
        <f t="shared" si="29"/>
        <v>0</v>
      </c>
      <c r="U207" s="3">
        <f t="shared" si="30"/>
        <v>0</v>
      </c>
      <c r="V207" s="3">
        <f t="shared" si="31"/>
        <v>0</v>
      </c>
      <c r="W207" s="3">
        <f t="shared" si="32"/>
        <v>0</v>
      </c>
      <c r="X207" s="3">
        <f t="shared" si="33"/>
        <v>0</v>
      </c>
    </row>
    <row r="208" spans="1:24" x14ac:dyDescent="0.25">
      <c r="A208" s="39">
        <v>44264</v>
      </c>
      <c r="B208" s="40">
        <v>6</v>
      </c>
      <c r="C208" s="21" t="str">
        <f t="shared" si="34"/>
        <v>44264_6</v>
      </c>
      <c r="D208" s="25">
        <v>120.99612217443607</v>
      </c>
      <c r="E208" s="25">
        <v>151.08260078263055</v>
      </c>
      <c r="F208" s="25">
        <v>319.6846875632682</v>
      </c>
      <c r="G208" s="25">
        <v>159.00589420636757</v>
      </c>
      <c r="H208" s="25">
        <v>0.15420316582678362</v>
      </c>
      <c r="I208" s="25">
        <v>1.7925304561114481</v>
      </c>
      <c r="J208" s="25">
        <v>0.36378254407338895</v>
      </c>
      <c r="K208" s="25">
        <v>-27.105288056238145</v>
      </c>
      <c r="L208" s="25">
        <v>-27.059731395502983</v>
      </c>
      <c r="M208" s="25">
        <v>-55.644860191947195</v>
      </c>
      <c r="N208" s="25">
        <v>-31.779023236600942</v>
      </c>
      <c r="O208" s="25">
        <v>-1.7950817182453088E-2</v>
      </c>
      <c r="P208" s="25">
        <v>-0.1362513542350407</v>
      </c>
      <c r="Q208" s="25">
        <v>-5.3400568554308657E-2</v>
      </c>
      <c r="R208" s="3">
        <f t="shared" si="27"/>
        <v>0</v>
      </c>
      <c r="S208" s="3">
        <f t="shared" si="28"/>
        <v>0</v>
      </c>
      <c r="T208" s="3">
        <f t="shared" si="29"/>
        <v>0</v>
      </c>
      <c r="U208" s="3">
        <f t="shared" si="30"/>
        <v>0</v>
      </c>
      <c r="V208" s="3">
        <f t="shared" si="31"/>
        <v>0</v>
      </c>
      <c r="W208" s="3">
        <f t="shared" si="32"/>
        <v>0</v>
      </c>
      <c r="X208" s="3">
        <f t="shared" si="33"/>
        <v>0</v>
      </c>
    </row>
    <row r="209" spans="1:24" x14ac:dyDescent="0.25">
      <c r="A209" s="39">
        <v>44264</v>
      </c>
      <c r="B209" s="40">
        <v>7</v>
      </c>
      <c r="C209" s="21" t="str">
        <f t="shared" si="34"/>
        <v>44264_7</v>
      </c>
      <c r="D209" s="25">
        <v>130.72694875972854</v>
      </c>
      <c r="E209" s="25">
        <v>162.98951565777401</v>
      </c>
      <c r="F209" s="25">
        <v>345.3065583650918</v>
      </c>
      <c r="G209" s="25">
        <v>172.18301127831623</v>
      </c>
      <c r="H209" s="25">
        <v>0.16008671061049257</v>
      </c>
      <c r="I209" s="25">
        <v>1.9141051296105136</v>
      </c>
      <c r="J209" s="25">
        <v>0.37682769461488907</v>
      </c>
      <c r="K209" s="25">
        <v>-26.443994876119419</v>
      </c>
      <c r="L209" s="25">
        <v>-27.115293962134203</v>
      </c>
      <c r="M209" s="25">
        <v>-56.24285269257517</v>
      </c>
      <c r="N209" s="25">
        <v>-31.184767657317664</v>
      </c>
      <c r="O209" s="25">
        <v>-1.9261059113585038E-2</v>
      </c>
      <c r="P209" s="25">
        <v>-0.14946164636082473</v>
      </c>
      <c r="Q209" s="25">
        <v>-5.6206752742116853E-2</v>
      </c>
      <c r="R209" s="3">
        <f t="shared" si="27"/>
        <v>0</v>
      </c>
      <c r="S209" s="3">
        <f t="shared" si="28"/>
        <v>0</v>
      </c>
      <c r="T209" s="3">
        <f t="shared" si="29"/>
        <v>0</v>
      </c>
      <c r="U209" s="3">
        <f t="shared" si="30"/>
        <v>0</v>
      </c>
      <c r="V209" s="3">
        <f t="shared" si="31"/>
        <v>0</v>
      </c>
      <c r="W209" s="3">
        <f t="shared" si="32"/>
        <v>0</v>
      </c>
      <c r="X209" s="3">
        <f t="shared" si="33"/>
        <v>0</v>
      </c>
    </row>
    <row r="210" spans="1:24" x14ac:dyDescent="0.25">
      <c r="A210" s="39">
        <v>44264</v>
      </c>
      <c r="B210" s="40">
        <v>8</v>
      </c>
      <c r="C210" s="21" t="str">
        <f t="shared" si="34"/>
        <v>44264_8</v>
      </c>
      <c r="D210" s="25">
        <v>150.84582997233159</v>
      </c>
      <c r="E210" s="25">
        <v>184.02737556071637</v>
      </c>
      <c r="F210" s="25">
        <v>387.63627670333977</v>
      </c>
      <c r="G210" s="25">
        <v>197.3628976175066</v>
      </c>
      <c r="H210" s="25">
        <v>0.16050099950561872</v>
      </c>
      <c r="I210" s="25">
        <v>2.1099955707123006</v>
      </c>
      <c r="J210" s="25">
        <v>0.37642706843847928</v>
      </c>
      <c r="K210" s="25">
        <v>-22.021589784791065</v>
      </c>
      <c r="L210" s="25">
        <v>-22.962935367217842</v>
      </c>
      <c r="M210" s="25">
        <v>-49.048036347066883</v>
      </c>
      <c r="N210" s="25">
        <v>-26.108357606056401</v>
      </c>
      <c r="O210" s="25">
        <v>-1.9309788439155304E-2</v>
      </c>
      <c r="P210" s="25">
        <v>-0.11240320946204099</v>
      </c>
      <c r="Q210" s="25">
        <v>-5.5946466775486509E-2</v>
      </c>
      <c r="R210" s="3">
        <f t="shared" si="27"/>
        <v>0</v>
      </c>
      <c r="S210" s="3">
        <f t="shared" si="28"/>
        <v>0</v>
      </c>
      <c r="T210" s="3">
        <f t="shared" si="29"/>
        <v>0</v>
      </c>
      <c r="U210" s="3">
        <f t="shared" si="30"/>
        <v>0</v>
      </c>
      <c r="V210" s="3">
        <f t="shared" si="31"/>
        <v>0</v>
      </c>
      <c r="W210" s="3">
        <f t="shared" si="32"/>
        <v>0</v>
      </c>
      <c r="X210" s="3">
        <f t="shared" si="33"/>
        <v>0</v>
      </c>
    </row>
    <row r="211" spans="1:24" x14ac:dyDescent="0.25">
      <c r="A211" s="39">
        <v>44264</v>
      </c>
      <c r="B211" s="40">
        <v>9</v>
      </c>
      <c r="C211" s="21" t="str">
        <f t="shared" si="34"/>
        <v>44264_9</v>
      </c>
      <c r="D211" s="25">
        <v>171.00203296934416</v>
      </c>
      <c r="E211" s="25">
        <v>210.40570304602608</v>
      </c>
      <c r="F211" s="25">
        <v>440.36138671134108</v>
      </c>
      <c r="G211" s="25">
        <v>223.56258326987214</v>
      </c>
      <c r="H211" s="25">
        <v>0.17146139712845104</v>
      </c>
      <c r="I211" s="25">
        <v>2.4267684375617278</v>
      </c>
      <c r="J211" s="25">
        <v>0.39914441564253866</v>
      </c>
      <c r="K211" s="25">
        <v>-21.485920977277068</v>
      </c>
      <c r="L211" s="25">
        <v>-20.25707948759543</v>
      </c>
      <c r="M211" s="25">
        <v>-45.18536115830468</v>
      </c>
      <c r="N211" s="25">
        <v>-28.866820734069098</v>
      </c>
      <c r="O211" s="25">
        <v>4.1738519669288271E-3</v>
      </c>
      <c r="P211" s="25">
        <v>1.9233879904772259E-2</v>
      </c>
      <c r="Q211" s="25">
        <v>-2.1558149084099309E-3</v>
      </c>
      <c r="R211" s="3">
        <f t="shared" si="27"/>
        <v>0</v>
      </c>
      <c r="S211" s="3">
        <f t="shared" si="28"/>
        <v>0</v>
      </c>
      <c r="T211" s="3">
        <f t="shared" si="29"/>
        <v>0</v>
      </c>
      <c r="U211" s="3">
        <f t="shared" si="30"/>
        <v>0</v>
      </c>
      <c r="V211" s="3">
        <f t="shared" si="31"/>
        <v>0</v>
      </c>
      <c r="W211" s="3">
        <f t="shared" si="32"/>
        <v>0</v>
      </c>
      <c r="X211" s="3">
        <f t="shared" si="33"/>
        <v>0</v>
      </c>
    </row>
    <row r="212" spans="1:24" x14ac:dyDescent="0.25">
      <c r="A212" s="39">
        <v>44264</v>
      </c>
      <c r="B212" s="40">
        <v>10</v>
      </c>
      <c r="C212" s="21" t="str">
        <f t="shared" si="34"/>
        <v>44264_10</v>
      </c>
      <c r="D212" s="25">
        <v>192.75880079913571</v>
      </c>
      <c r="E212" s="25">
        <v>235.88803507513941</v>
      </c>
      <c r="F212" s="25">
        <v>492.30572253360606</v>
      </c>
      <c r="G212" s="25">
        <v>250.5306972115059</v>
      </c>
      <c r="H212" s="25">
        <v>0.20258022500384121</v>
      </c>
      <c r="I212" s="25">
        <v>2.7409192835913823</v>
      </c>
      <c r="J212" s="25">
        <v>0.46894713478760774</v>
      </c>
      <c r="K212" s="25">
        <v>-15.234282471896595</v>
      </c>
      <c r="L212" s="25">
        <v>-12.56901139495956</v>
      </c>
      <c r="M212" s="25">
        <v>-29.928896519992087</v>
      </c>
      <c r="N212" s="25">
        <v>-22.353059095974636</v>
      </c>
      <c r="O212" s="25">
        <v>3.1324907553602219E-2</v>
      </c>
      <c r="P212" s="25">
        <v>0.16052708193518125</v>
      </c>
      <c r="Q212" s="25">
        <v>5.9686976051798513E-2</v>
      </c>
      <c r="R212" s="3">
        <f t="shared" si="27"/>
        <v>0</v>
      </c>
      <c r="S212" s="3">
        <f t="shared" si="28"/>
        <v>0</v>
      </c>
      <c r="T212" s="3">
        <f t="shared" si="29"/>
        <v>0</v>
      </c>
      <c r="U212" s="3">
        <f t="shared" si="30"/>
        <v>0</v>
      </c>
      <c r="V212" s="3">
        <f t="shared" si="31"/>
        <v>0</v>
      </c>
      <c r="W212" s="3">
        <f t="shared" si="32"/>
        <v>0</v>
      </c>
      <c r="X212" s="3">
        <f t="shared" si="33"/>
        <v>0</v>
      </c>
    </row>
    <row r="213" spans="1:24" x14ac:dyDescent="0.25">
      <c r="A213" s="39">
        <v>44264</v>
      </c>
      <c r="B213" s="40">
        <v>11</v>
      </c>
      <c r="C213" s="21" t="str">
        <f t="shared" si="34"/>
        <v>44264_11</v>
      </c>
      <c r="D213" s="25">
        <v>207.58647807470325</v>
      </c>
      <c r="E213" s="25">
        <v>250.5133381232728</v>
      </c>
      <c r="F213" s="25">
        <v>518.86185955306587</v>
      </c>
      <c r="G213" s="25">
        <v>268.2091157603237</v>
      </c>
      <c r="H213" s="25">
        <v>0.22075913231554939</v>
      </c>
      <c r="I213" s="25">
        <v>2.9175139125186424</v>
      </c>
      <c r="J213" s="25">
        <v>0.50944858102342916</v>
      </c>
      <c r="K213" s="25">
        <v>-7.9572523053507531</v>
      </c>
      <c r="L213" s="25">
        <v>-5.2020986737793447</v>
      </c>
      <c r="M213" s="25">
        <v>-15.943410086131529</v>
      </c>
      <c r="N213" s="25">
        <v>-13.854753822692505</v>
      </c>
      <c r="O213" s="25">
        <v>4.7957459470647737E-2</v>
      </c>
      <c r="P213" s="25">
        <v>0.26289809736077624</v>
      </c>
      <c r="Q213" s="25">
        <v>9.7022744271882067E-2</v>
      </c>
      <c r="R213" s="3">
        <f t="shared" si="27"/>
        <v>0</v>
      </c>
      <c r="S213" s="3">
        <f t="shared" si="28"/>
        <v>0</v>
      </c>
      <c r="T213" s="3">
        <f t="shared" si="29"/>
        <v>0</v>
      </c>
      <c r="U213" s="3">
        <f t="shared" si="30"/>
        <v>0</v>
      </c>
      <c r="V213" s="3">
        <f t="shared" si="31"/>
        <v>3.3653212685657255E-2</v>
      </c>
      <c r="W213" s="3">
        <f t="shared" si="32"/>
        <v>0</v>
      </c>
      <c r="X213" s="3">
        <f t="shared" si="33"/>
        <v>0</v>
      </c>
    </row>
    <row r="214" spans="1:24" x14ac:dyDescent="0.25">
      <c r="A214" s="39">
        <v>44264</v>
      </c>
      <c r="B214" s="40">
        <v>12</v>
      </c>
      <c r="C214" s="21" t="str">
        <f t="shared" si="34"/>
        <v>44264_12</v>
      </c>
      <c r="D214" s="25">
        <v>220.84203241655882</v>
      </c>
      <c r="E214" s="25">
        <v>264.25281990801869</v>
      </c>
      <c r="F214" s="25">
        <v>547.17705103593721</v>
      </c>
      <c r="G214" s="25">
        <v>283.67930553283435</v>
      </c>
      <c r="H214" s="25">
        <v>0.23502861561449584</v>
      </c>
      <c r="I214" s="25">
        <v>3.0802912530739128</v>
      </c>
      <c r="J214" s="25">
        <v>0.54245204141631209</v>
      </c>
      <c r="K214" s="25">
        <v>-2.8171466912744227</v>
      </c>
      <c r="L214" s="25">
        <v>1.1163562530580644</v>
      </c>
      <c r="M214" s="25">
        <v>-3.6033667682991206</v>
      </c>
      <c r="N214" s="25">
        <v>-7.4568817711755102</v>
      </c>
      <c r="O214" s="25">
        <v>8.4029521644406094E-2</v>
      </c>
      <c r="P214" s="25">
        <v>0.37600610571780835</v>
      </c>
      <c r="Q214" s="25">
        <v>0.17919860913030924</v>
      </c>
      <c r="R214" s="3">
        <f t="shared" si="27"/>
        <v>0</v>
      </c>
      <c r="S214" s="3">
        <f t="shared" si="28"/>
        <v>0</v>
      </c>
      <c r="T214" s="3">
        <f t="shared" si="29"/>
        <v>0</v>
      </c>
      <c r="U214" s="3">
        <f t="shared" si="30"/>
        <v>0</v>
      </c>
      <c r="V214" s="3">
        <f t="shared" si="31"/>
        <v>0.4231432049398518</v>
      </c>
      <c r="W214" s="3">
        <f t="shared" si="32"/>
        <v>0</v>
      </c>
      <c r="X214" s="3">
        <f t="shared" si="33"/>
        <v>0.74184709976148311</v>
      </c>
    </row>
    <row r="215" spans="1:24" x14ac:dyDescent="0.25">
      <c r="A215" s="39">
        <v>44264</v>
      </c>
      <c r="B215" s="40">
        <v>13</v>
      </c>
      <c r="C215" s="21" t="str">
        <f t="shared" si="34"/>
        <v>44264_13</v>
      </c>
      <c r="D215" s="25">
        <v>232.36416363612014</v>
      </c>
      <c r="E215" s="25">
        <v>279.15096512838466</v>
      </c>
      <c r="F215" s="25">
        <v>578.70062680275691</v>
      </c>
      <c r="G215" s="25">
        <v>299.40928813762423</v>
      </c>
      <c r="H215" s="25">
        <v>0.23373492584115232</v>
      </c>
      <c r="I215" s="25">
        <v>3.3574526190095741</v>
      </c>
      <c r="J215" s="25">
        <v>0.53938048340931388</v>
      </c>
      <c r="K215" s="25">
        <v>-0.48737959480133952</v>
      </c>
      <c r="L215" s="25">
        <v>4.1905842181161779</v>
      </c>
      <c r="M215" s="25">
        <v>2.8578736139706686</v>
      </c>
      <c r="N215" s="25">
        <v>-4.0602921571856836</v>
      </c>
      <c r="O215" s="25">
        <v>8.5311630584611775E-2</v>
      </c>
      <c r="P215" s="25">
        <v>0.44381864774856972</v>
      </c>
      <c r="Q215" s="25">
        <v>0.18072515718243828</v>
      </c>
      <c r="R215" s="3">
        <f t="shared" si="27"/>
        <v>0</v>
      </c>
      <c r="S215" s="3">
        <f t="shared" si="28"/>
        <v>0</v>
      </c>
      <c r="T215" s="3">
        <f t="shared" si="29"/>
        <v>0</v>
      </c>
      <c r="U215" s="3">
        <f t="shared" si="30"/>
        <v>0</v>
      </c>
      <c r="V215" s="3">
        <f t="shared" si="31"/>
        <v>0.448595712622336</v>
      </c>
      <c r="W215" s="3">
        <f t="shared" si="32"/>
        <v>0</v>
      </c>
      <c r="X215" s="3">
        <f t="shared" si="33"/>
        <v>0.77811311910902936</v>
      </c>
    </row>
    <row r="216" spans="1:24" x14ac:dyDescent="0.25">
      <c r="A216" s="39">
        <v>44264</v>
      </c>
      <c r="B216" s="40">
        <v>14</v>
      </c>
      <c r="C216" s="21" t="str">
        <f t="shared" si="34"/>
        <v>44264_14</v>
      </c>
      <c r="D216" s="25">
        <v>241.1357110022841</v>
      </c>
      <c r="E216" s="25">
        <v>288.78776534762892</v>
      </c>
      <c r="F216" s="25">
        <v>597.0235226859063</v>
      </c>
      <c r="G216" s="25">
        <v>311.35011033202488</v>
      </c>
      <c r="H216" s="25">
        <v>0.24443436397165846</v>
      </c>
      <c r="I216" s="25">
        <v>3.495330605583058</v>
      </c>
      <c r="J216" s="25">
        <v>0.56421829323391548</v>
      </c>
      <c r="K216" s="25">
        <v>1.539325891572231</v>
      </c>
      <c r="L216" s="25">
        <v>5.2868699250304285</v>
      </c>
      <c r="M216" s="25">
        <v>4.8087557162009604</v>
      </c>
      <c r="N216" s="25">
        <v>-1.5268398094567095</v>
      </c>
      <c r="O216" s="25">
        <v>9.6089239670160809E-2</v>
      </c>
      <c r="P216" s="25">
        <v>0.46793084388855605</v>
      </c>
      <c r="Q216" s="25">
        <v>0.20615533076424683</v>
      </c>
      <c r="R216" s="3">
        <f t="shared" si="27"/>
        <v>0</v>
      </c>
      <c r="S216" s="3">
        <f t="shared" si="28"/>
        <v>0</v>
      </c>
      <c r="T216" s="3">
        <f t="shared" si="29"/>
        <v>0</v>
      </c>
      <c r="U216" s="3">
        <f t="shared" si="30"/>
        <v>0</v>
      </c>
      <c r="V216" s="3">
        <f t="shared" si="31"/>
        <v>0.57856651700237149</v>
      </c>
      <c r="W216" s="3">
        <f t="shared" si="32"/>
        <v>0</v>
      </c>
      <c r="X216" s="3">
        <f t="shared" si="33"/>
        <v>1.0863720933595569</v>
      </c>
    </row>
    <row r="217" spans="1:24" x14ac:dyDescent="0.25">
      <c r="A217" s="39">
        <v>44264</v>
      </c>
      <c r="B217" s="40">
        <v>15</v>
      </c>
      <c r="C217" s="21" t="str">
        <f t="shared" si="34"/>
        <v>44264_15</v>
      </c>
      <c r="D217" s="25">
        <v>245.69137863630465</v>
      </c>
      <c r="E217" s="25">
        <v>297.92960373449836</v>
      </c>
      <c r="F217" s="25">
        <v>621.26292692146649</v>
      </c>
      <c r="G217" s="25">
        <v>318.74514719817086</v>
      </c>
      <c r="H217" s="25">
        <v>0.24009449390172138</v>
      </c>
      <c r="I217" s="25">
        <v>3.6307231220541092</v>
      </c>
      <c r="J217" s="25">
        <v>0.55429408658932355</v>
      </c>
      <c r="K217" s="25">
        <v>3.7864109142106823</v>
      </c>
      <c r="L217" s="25">
        <v>9.9030223593725317</v>
      </c>
      <c r="M217" s="25">
        <v>15.375839755922126</v>
      </c>
      <c r="N217" s="25">
        <v>2.0810453293926816</v>
      </c>
      <c r="O217" s="25">
        <v>6.4736029272831813E-2</v>
      </c>
      <c r="P217" s="25">
        <v>0.50815678298473643</v>
      </c>
      <c r="Q217" s="25">
        <v>0.13427522124318664</v>
      </c>
      <c r="R217" s="3">
        <f t="shared" si="27"/>
        <v>0</v>
      </c>
      <c r="S217" s="3">
        <f t="shared" si="28"/>
        <v>0</v>
      </c>
      <c r="T217" s="3">
        <f t="shared" si="29"/>
        <v>0</v>
      </c>
      <c r="U217" s="3">
        <f t="shared" si="30"/>
        <v>0</v>
      </c>
      <c r="V217" s="3">
        <f t="shared" si="31"/>
        <v>0.14782958494506726</v>
      </c>
      <c r="W217" s="3">
        <f t="shared" si="32"/>
        <v>0</v>
      </c>
      <c r="X217" s="3">
        <f t="shared" si="33"/>
        <v>0.20707125991162173</v>
      </c>
    </row>
    <row r="218" spans="1:24" x14ac:dyDescent="0.25">
      <c r="A218" s="39">
        <v>44264</v>
      </c>
      <c r="B218" s="40">
        <v>16</v>
      </c>
      <c r="C218" s="21" t="str">
        <f t="shared" si="34"/>
        <v>44264_16</v>
      </c>
      <c r="D218" s="25">
        <v>244.79845281059789</v>
      </c>
      <c r="E218" s="25">
        <v>299.0633373833308</v>
      </c>
      <c r="F218" s="25">
        <v>624.42321651191219</v>
      </c>
      <c r="G218" s="25">
        <v>319.22510023766699</v>
      </c>
      <c r="H218" s="25">
        <v>0.24988329537511297</v>
      </c>
      <c r="I218" s="25">
        <v>3.6328367221800213</v>
      </c>
      <c r="J218" s="25">
        <v>0.57703733709477922</v>
      </c>
      <c r="K218" s="25">
        <v>3.0945748033431881</v>
      </c>
      <c r="L218" s="25">
        <v>10.164696313312628</v>
      </c>
      <c r="M218" s="25">
        <v>16.473446132422076</v>
      </c>
      <c r="N218" s="25">
        <v>2.070198790586109</v>
      </c>
      <c r="O218" s="25">
        <v>8.0642185294008101E-2</v>
      </c>
      <c r="P218" s="25">
        <v>0.50714706774098162</v>
      </c>
      <c r="Q218" s="25">
        <v>0.1705405714893253</v>
      </c>
      <c r="R218" s="3">
        <f t="shared" si="27"/>
        <v>0</v>
      </c>
      <c r="S218" s="3">
        <f t="shared" si="28"/>
        <v>0</v>
      </c>
      <c r="T218" s="3">
        <f t="shared" si="29"/>
        <v>0</v>
      </c>
      <c r="U218" s="3">
        <f t="shared" si="30"/>
        <v>0</v>
      </c>
      <c r="V218" s="3">
        <f t="shared" si="31"/>
        <v>0.31137547805600763</v>
      </c>
      <c r="W218" s="3">
        <f t="shared" si="32"/>
        <v>0</v>
      </c>
      <c r="X218" s="3">
        <f t="shared" si="33"/>
        <v>0.48754203929427703</v>
      </c>
    </row>
    <row r="219" spans="1:24" x14ac:dyDescent="0.25">
      <c r="A219" s="39">
        <v>44264</v>
      </c>
      <c r="B219" s="40">
        <v>17</v>
      </c>
      <c r="C219" s="21" t="str">
        <f t="shared" si="34"/>
        <v>44264_17</v>
      </c>
      <c r="D219" s="25">
        <v>239.91022489129503</v>
      </c>
      <c r="E219" s="25">
        <v>295.8792300194159</v>
      </c>
      <c r="F219" s="25">
        <v>617.60120334465182</v>
      </c>
      <c r="G219" s="25">
        <v>315.76109405223497</v>
      </c>
      <c r="H219" s="25">
        <v>0.2423610904788687</v>
      </c>
      <c r="I219" s="25">
        <v>3.558176610161965</v>
      </c>
      <c r="J219" s="25">
        <v>0.55988763310369971</v>
      </c>
      <c r="K219" s="25">
        <v>2.6079129429367152</v>
      </c>
      <c r="L219" s="25">
        <v>9.6209185976592639</v>
      </c>
      <c r="M219" s="25">
        <v>16.110512597376317</v>
      </c>
      <c r="N219" s="25">
        <v>1.7271400875165224</v>
      </c>
      <c r="O219" s="25">
        <v>8.5095547054641466E-2</v>
      </c>
      <c r="P219" s="25">
        <v>0.49995641849499006</v>
      </c>
      <c r="Q219" s="25">
        <v>0.18123082580726996</v>
      </c>
      <c r="R219" s="3">
        <f t="shared" si="27"/>
        <v>0</v>
      </c>
      <c r="S219" s="3">
        <f t="shared" si="28"/>
        <v>0</v>
      </c>
      <c r="T219" s="3">
        <f t="shared" si="29"/>
        <v>0</v>
      </c>
      <c r="U219" s="3">
        <f t="shared" si="30"/>
        <v>0</v>
      </c>
      <c r="V219" s="3">
        <f t="shared" si="31"/>
        <v>0.41157400217292284</v>
      </c>
      <c r="W219" s="3">
        <f t="shared" si="32"/>
        <v>0</v>
      </c>
      <c r="X219" s="3">
        <f t="shared" si="33"/>
        <v>0.70633310324557419</v>
      </c>
    </row>
    <row r="220" spans="1:24" x14ac:dyDescent="0.25">
      <c r="A220" s="39">
        <v>44264</v>
      </c>
      <c r="B220" s="40">
        <v>18</v>
      </c>
      <c r="C220" s="21" t="str">
        <f t="shared" si="34"/>
        <v>44264_18</v>
      </c>
      <c r="D220" s="25">
        <v>231.35581348595906</v>
      </c>
      <c r="E220" s="25">
        <v>284.2804599448657</v>
      </c>
      <c r="F220" s="25">
        <v>594.63265656123326</v>
      </c>
      <c r="G220" s="25">
        <v>304.77057236211465</v>
      </c>
      <c r="H220" s="25">
        <v>0.21875547858375485</v>
      </c>
      <c r="I220" s="25">
        <v>3.3534372607757761</v>
      </c>
      <c r="J220" s="25">
        <v>0.50517898047609455</v>
      </c>
      <c r="K220" s="25">
        <v>-1.8037579760674296</v>
      </c>
      <c r="L220" s="25">
        <v>2.8394895027593119</v>
      </c>
      <c r="M220" s="25">
        <v>1.6836204678229185</v>
      </c>
      <c r="N220" s="25">
        <v>-4.365101705034732</v>
      </c>
      <c r="O220" s="25">
        <v>3.8632724001240029E-2</v>
      </c>
      <c r="P220" s="25">
        <v>0.36556270585424866</v>
      </c>
      <c r="Q220" s="25">
        <v>7.5014057135946943E-2</v>
      </c>
      <c r="R220" s="3">
        <f t="shared" si="27"/>
        <v>0</v>
      </c>
      <c r="S220" s="3">
        <f t="shared" si="28"/>
        <v>0</v>
      </c>
      <c r="T220" s="3">
        <f t="shared" si="29"/>
        <v>0</v>
      </c>
      <c r="U220" s="3">
        <f t="shared" si="30"/>
        <v>0</v>
      </c>
      <c r="V220" s="3">
        <f t="shared" si="31"/>
        <v>0</v>
      </c>
      <c r="W220" s="3">
        <f t="shared" si="32"/>
        <v>0</v>
      </c>
      <c r="X220" s="3">
        <f t="shared" si="33"/>
        <v>0</v>
      </c>
    </row>
    <row r="221" spans="1:24" x14ac:dyDescent="0.25">
      <c r="A221" s="39">
        <v>44264</v>
      </c>
      <c r="B221" s="40">
        <v>19</v>
      </c>
      <c r="C221" s="21" t="str">
        <f t="shared" si="34"/>
        <v>44264_19</v>
      </c>
      <c r="D221" s="25">
        <v>213.59950177277261</v>
      </c>
      <c r="E221" s="25">
        <v>262.9085099727593</v>
      </c>
      <c r="F221" s="25">
        <v>553.35032953431642</v>
      </c>
      <c r="G221" s="25">
        <v>283.11679145520503</v>
      </c>
      <c r="H221" s="25">
        <v>0.19747397510288722</v>
      </c>
      <c r="I221" s="25">
        <v>3.0756721775775664</v>
      </c>
      <c r="J221" s="25">
        <v>0.45480489187270134</v>
      </c>
      <c r="K221" s="25">
        <v>-9.3326869636222121</v>
      </c>
      <c r="L221" s="25">
        <v>-7.0770420547325275</v>
      </c>
      <c r="M221" s="25">
        <v>-18.741451536285403</v>
      </c>
      <c r="N221" s="25">
        <v>-13.277770541397636</v>
      </c>
      <c r="O221" s="25">
        <v>9.3745136994196898E-3</v>
      </c>
      <c r="P221" s="25">
        <v>0.20593960638769471</v>
      </c>
      <c r="Q221" s="25">
        <v>8.177147096108053E-3</v>
      </c>
      <c r="R221" s="3">
        <f t="shared" si="27"/>
        <v>0</v>
      </c>
      <c r="S221" s="3">
        <f t="shared" si="28"/>
        <v>0</v>
      </c>
      <c r="T221" s="3">
        <f t="shared" si="29"/>
        <v>0</v>
      </c>
      <c r="U221" s="3">
        <f t="shared" si="30"/>
        <v>0</v>
      </c>
      <c r="V221" s="3">
        <f t="shared" si="31"/>
        <v>0</v>
      </c>
      <c r="W221" s="3">
        <f t="shared" si="32"/>
        <v>0</v>
      </c>
      <c r="X221" s="3">
        <f t="shared" si="33"/>
        <v>0</v>
      </c>
    </row>
    <row r="222" spans="1:24" x14ac:dyDescent="0.25">
      <c r="A222" s="39">
        <v>44264</v>
      </c>
      <c r="B222" s="40">
        <v>20</v>
      </c>
      <c r="C222" s="21" t="str">
        <f t="shared" si="34"/>
        <v>44264_20</v>
      </c>
      <c r="D222" s="25">
        <v>198.95524905503061</v>
      </c>
      <c r="E222" s="25">
        <v>251.27335522303079</v>
      </c>
      <c r="F222" s="25">
        <v>533.24818094875604</v>
      </c>
      <c r="G222" s="25">
        <v>268.67196038029869</v>
      </c>
      <c r="H222" s="25">
        <v>0.19720308596358455</v>
      </c>
      <c r="I222" s="25">
        <v>2.9672520141214269</v>
      </c>
      <c r="J222" s="25">
        <v>0.45097669367488713</v>
      </c>
      <c r="K222" s="25">
        <v>-17.002203301495715</v>
      </c>
      <c r="L222" s="25">
        <v>-14.555148828120991</v>
      </c>
      <c r="M222" s="25">
        <v>-34.111160062106947</v>
      </c>
      <c r="N222" s="25">
        <v>-21.748015942884528</v>
      </c>
      <c r="O222" s="25">
        <v>3.654391240323465E-3</v>
      </c>
      <c r="P222" s="25">
        <v>0.12388821582600897</v>
      </c>
      <c r="Q222" s="25">
        <v>-4.8099339472893882E-3</v>
      </c>
      <c r="R222" s="3">
        <f t="shared" si="27"/>
        <v>0</v>
      </c>
      <c r="S222" s="3">
        <f t="shared" si="28"/>
        <v>0</v>
      </c>
      <c r="T222" s="3">
        <f t="shared" si="29"/>
        <v>0</v>
      </c>
      <c r="U222" s="3">
        <f t="shared" si="30"/>
        <v>0</v>
      </c>
      <c r="V222" s="3">
        <f t="shared" si="31"/>
        <v>0</v>
      </c>
      <c r="W222" s="3">
        <f t="shared" si="32"/>
        <v>0</v>
      </c>
      <c r="X222" s="3">
        <f t="shared" si="33"/>
        <v>0</v>
      </c>
    </row>
    <row r="223" spans="1:24" x14ac:dyDescent="0.25">
      <c r="A223" s="39">
        <v>44264</v>
      </c>
      <c r="B223" s="40">
        <v>21</v>
      </c>
      <c r="C223" s="21" t="str">
        <f t="shared" si="34"/>
        <v>44264_21</v>
      </c>
      <c r="D223" s="25">
        <v>209.10389409128337</v>
      </c>
      <c r="E223" s="25">
        <v>268.03941729278989</v>
      </c>
      <c r="F223" s="25">
        <v>575.05963226832807</v>
      </c>
      <c r="G223" s="25">
        <v>286.86117174156584</v>
      </c>
      <c r="H223" s="25">
        <v>0.23148362560918506</v>
      </c>
      <c r="I223" s="25">
        <v>3.1623275304078402</v>
      </c>
      <c r="J223" s="25">
        <v>0.52667363529878697</v>
      </c>
      <c r="K223" s="25">
        <v>-20.257131473338639</v>
      </c>
      <c r="L223" s="25">
        <v>-17.338119806051751</v>
      </c>
      <c r="M223" s="25">
        <v>-36.939441606038791</v>
      </c>
      <c r="N223" s="25">
        <v>-25.744249158148648</v>
      </c>
      <c r="O223" s="25">
        <v>-8.6655658898800864E-3</v>
      </c>
      <c r="P223" s="25">
        <v>5.795058278994579E-2</v>
      </c>
      <c r="Q223" s="25">
        <v>-3.1915244421601964E-2</v>
      </c>
      <c r="R223" s="3">
        <f t="shared" si="27"/>
        <v>0</v>
      </c>
      <c r="S223" s="3">
        <f t="shared" si="28"/>
        <v>0</v>
      </c>
      <c r="T223" s="3">
        <f t="shared" si="29"/>
        <v>0</v>
      </c>
      <c r="U223" s="3">
        <f t="shared" si="30"/>
        <v>0</v>
      </c>
      <c r="V223" s="3">
        <f t="shared" si="31"/>
        <v>0</v>
      </c>
      <c r="W223" s="3">
        <f t="shared" si="32"/>
        <v>0</v>
      </c>
      <c r="X223" s="3">
        <f t="shared" si="33"/>
        <v>0</v>
      </c>
    </row>
    <row r="224" spans="1:24" x14ac:dyDescent="0.25">
      <c r="A224" s="39">
        <v>44264</v>
      </c>
      <c r="B224" s="40">
        <v>22</v>
      </c>
      <c r="C224" s="21" t="str">
        <f t="shared" si="34"/>
        <v>44264_22</v>
      </c>
      <c r="D224" s="25">
        <v>209.76923618401668</v>
      </c>
      <c r="E224" s="25">
        <v>266.98477070199158</v>
      </c>
      <c r="F224" s="25">
        <v>575.13183812915372</v>
      </c>
      <c r="G224" s="25">
        <v>285.12058597516625</v>
      </c>
      <c r="H224" s="25">
        <v>0.24880249211604483</v>
      </c>
      <c r="I224" s="25">
        <v>3.1548093136719872</v>
      </c>
      <c r="J224" s="25">
        <v>0.56788539130721849</v>
      </c>
      <c r="K224" s="25">
        <v>-23.148144643933648</v>
      </c>
      <c r="L224" s="25">
        <v>-21.272697442970358</v>
      </c>
      <c r="M224" s="25">
        <v>-44.793963972844907</v>
      </c>
      <c r="N224" s="25">
        <v>-30.435861383304854</v>
      </c>
      <c r="O224" s="25">
        <v>-1.3604296530501372E-2</v>
      </c>
      <c r="P224" s="25">
        <v>-1.7212889074178402E-3</v>
      </c>
      <c r="Q224" s="25">
        <v>-4.2675096067185371E-2</v>
      </c>
      <c r="R224" s="3">
        <f t="shared" si="27"/>
        <v>0</v>
      </c>
      <c r="S224" s="3">
        <f t="shared" si="28"/>
        <v>0</v>
      </c>
      <c r="T224" s="3">
        <f t="shared" si="29"/>
        <v>0</v>
      </c>
      <c r="U224" s="3">
        <f t="shared" si="30"/>
        <v>0</v>
      </c>
      <c r="V224" s="3">
        <f t="shared" si="31"/>
        <v>0</v>
      </c>
      <c r="W224" s="3">
        <f t="shared" si="32"/>
        <v>0</v>
      </c>
      <c r="X224" s="3">
        <f t="shared" si="33"/>
        <v>0</v>
      </c>
    </row>
    <row r="225" spans="1:24" x14ac:dyDescent="0.25">
      <c r="A225" s="39">
        <v>44264</v>
      </c>
      <c r="B225" s="40">
        <v>23</v>
      </c>
      <c r="C225" s="21" t="str">
        <f t="shared" si="34"/>
        <v>44264_23</v>
      </c>
      <c r="D225" s="25">
        <v>194.39105540414656</v>
      </c>
      <c r="E225" s="25">
        <v>248.92301451862323</v>
      </c>
      <c r="F225" s="25">
        <v>536.60037225159874</v>
      </c>
      <c r="G225" s="25">
        <v>264.45214895520934</v>
      </c>
      <c r="H225" s="25">
        <v>0.23130980344773888</v>
      </c>
      <c r="I225" s="25">
        <v>2.951014221121643</v>
      </c>
      <c r="J225" s="25">
        <v>0.53256519994567442</v>
      </c>
      <c r="K225" s="25">
        <v>-27.500773007440149</v>
      </c>
      <c r="L225" s="25">
        <v>-26.61110594007641</v>
      </c>
      <c r="M225" s="25">
        <v>-56.06570154123402</v>
      </c>
      <c r="N225" s="25">
        <v>-36.484292197204098</v>
      </c>
      <c r="O225" s="25">
        <v>-1.1489850277147044E-2</v>
      </c>
      <c r="P225" s="25">
        <v>-5.1865996910360368E-2</v>
      </c>
      <c r="Q225" s="25">
        <v>-3.8323889060917195E-2</v>
      </c>
      <c r="R225" s="3">
        <f t="shared" si="27"/>
        <v>0</v>
      </c>
      <c r="S225" s="3">
        <f t="shared" si="28"/>
        <v>0</v>
      </c>
      <c r="T225" s="3">
        <f t="shared" si="29"/>
        <v>0</v>
      </c>
      <c r="U225" s="3">
        <f t="shared" si="30"/>
        <v>0</v>
      </c>
      <c r="V225" s="3">
        <f t="shared" si="31"/>
        <v>0</v>
      </c>
      <c r="W225" s="3">
        <f t="shared" si="32"/>
        <v>0</v>
      </c>
      <c r="X225" s="3">
        <f t="shared" si="33"/>
        <v>0</v>
      </c>
    </row>
    <row r="226" spans="1:24" x14ac:dyDescent="0.25">
      <c r="A226" s="39">
        <v>44264</v>
      </c>
      <c r="B226" s="40">
        <v>24</v>
      </c>
      <c r="C226" s="21" t="str">
        <f t="shared" si="34"/>
        <v>44264_24</v>
      </c>
      <c r="D226" s="25">
        <v>173.80563281292388</v>
      </c>
      <c r="E226" s="25">
        <v>219.35150600923521</v>
      </c>
      <c r="F226" s="25">
        <v>477.20410064234966</v>
      </c>
      <c r="G226" s="25">
        <v>236.11679156698506</v>
      </c>
      <c r="H226" s="25">
        <v>0.21127368900480314</v>
      </c>
      <c r="I226" s="25">
        <v>2.4106860009485493</v>
      </c>
      <c r="J226" s="25">
        <v>0.48945835206801008</v>
      </c>
      <c r="K226" s="25">
        <v>-30.818737981636254</v>
      </c>
      <c r="L226" s="25">
        <v>-31.425195173943361</v>
      </c>
      <c r="M226" s="25">
        <v>-65.543798869815276</v>
      </c>
      <c r="N226" s="25">
        <v>-41.094621841801057</v>
      </c>
      <c r="O226" s="25">
        <v>-1.4380110174815055E-2</v>
      </c>
      <c r="P226" s="25">
        <v>-0.15219162744780157</v>
      </c>
      <c r="Q226" s="25">
        <v>-4.4776901849788095E-2</v>
      </c>
      <c r="R226" s="3">
        <f t="shared" si="27"/>
        <v>0</v>
      </c>
      <c r="S226" s="3">
        <f t="shared" si="28"/>
        <v>0</v>
      </c>
      <c r="T226" s="3">
        <f t="shared" si="29"/>
        <v>0</v>
      </c>
      <c r="U226" s="3">
        <f t="shared" si="30"/>
        <v>0</v>
      </c>
      <c r="V226" s="3">
        <f t="shared" si="31"/>
        <v>0</v>
      </c>
      <c r="W226" s="3">
        <f t="shared" si="32"/>
        <v>0</v>
      </c>
      <c r="X226" s="3">
        <f t="shared" si="33"/>
        <v>0</v>
      </c>
    </row>
    <row r="227" spans="1:24" x14ac:dyDescent="0.25">
      <c r="A227" s="39">
        <v>44265</v>
      </c>
      <c r="B227" s="40">
        <v>1</v>
      </c>
      <c r="C227" s="21" t="str">
        <f t="shared" si="34"/>
        <v>44265_1</v>
      </c>
      <c r="D227" s="25">
        <v>152.0683657164783</v>
      </c>
      <c r="E227" s="25">
        <v>189.42189957826221</v>
      </c>
      <c r="F227" s="25">
        <v>410.06601603859195</v>
      </c>
      <c r="G227" s="25">
        <v>204.45524021676383</v>
      </c>
      <c r="H227" s="25">
        <v>0.1908437392164147</v>
      </c>
      <c r="I227" s="25">
        <v>2.0538399913037049</v>
      </c>
      <c r="J227" s="25">
        <v>0.44553236761671833</v>
      </c>
      <c r="K227" s="25">
        <v>-32.471555279488143</v>
      </c>
      <c r="L227" s="25">
        <v>-33.60584352230547</v>
      </c>
      <c r="M227" s="25">
        <v>-70.162312801990169</v>
      </c>
      <c r="N227" s="25">
        <v>-43.225127284295567</v>
      </c>
      <c r="O227" s="25">
        <v>-6.6722592073465668E-3</v>
      </c>
      <c r="P227" s="25">
        <v>-0.17947707959696158</v>
      </c>
      <c r="Q227" s="25">
        <v>-2.7455536852967116E-2</v>
      </c>
      <c r="R227" s="3">
        <f t="shared" si="27"/>
        <v>0</v>
      </c>
      <c r="S227" s="3">
        <f t="shared" si="28"/>
        <v>0</v>
      </c>
      <c r="T227" s="3">
        <f t="shared" si="29"/>
        <v>0</v>
      </c>
      <c r="U227" s="3">
        <f t="shared" si="30"/>
        <v>0</v>
      </c>
      <c r="V227" s="3">
        <f t="shared" si="31"/>
        <v>0</v>
      </c>
      <c r="W227" s="3">
        <f t="shared" si="32"/>
        <v>0</v>
      </c>
      <c r="X227" s="3">
        <f t="shared" si="33"/>
        <v>0</v>
      </c>
    </row>
    <row r="228" spans="1:24" x14ac:dyDescent="0.25">
      <c r="A228" s="39">
        <v>44265</v>
      </c>
      <c r="B228" s="40">
        <v>2</v>
      </c>
      <c r="C228" s="21" t="str">
        <f t="shared" si="34"/>
        <v>44265_2</v>
      </c>
      <c r="D228" s="25">
        <v>135.68920486864241</v>
      </c>
      <c r="E228" s="25">
        <v>166.57658855027171</v>
      </c>
      <c r="F228" s="25">
        <v>358.25522514855697</v>
      </c>
      <c r="G228" s="25">
        <v>179.7096503238397</v>
      </c>
      <c r="H228" s="25">
        <v>0.181853080990552</v>
      </c>
      <c r="I228" s="25">
        <v>1.8175533401183306</v>
      </c>
      <c r="J228" s="25">
        <v>0.42624867478403017</v>
      </c>
      <c r="K228" s="25">
        <v>-33.2787624925705</v>
      </c>
      <c r="L228" s="25">
        <v>-35.110782415820267</v>
      </c>
      <c r="M228" s="25">
        <v>-73.674415835542447</v>
      </c>
      <c r="N228" s="25">
        <v>-44.603901819581552</v>
      </c>
      <c r="O228" s="25">
        <v>-3.9721547184350366E-3</v>
      </c>
      <c r="P228" s="25">
        <v>-0.18962026334052479</v>
      </c>
      <c r="Q228" s="25">
        <v>-2.1192005912568326E-2</v>
      </c>
      <c r="R228" s="3">
        <f t="shared" si="27"/>
        <v>0</v>
      </c>
      <c r="S228" s="3">
        <f t="shared" si="28"/>
        <v>0</v>
      </c>
      <c r="T228" s="3">
        <f t="shared" si="29"/>
        <v>0</v>
      </c>
      <c r="U228" s="3">
        <f t="shared" si="30"/>
        <v>0</v>
      </c>
      <c r="V228" s="3">
        <f t="shared" si="31"/>
        <v>0</v>
      </c>
      <c r="W228" s="3">
        <f t="shared" si="32"/>
        <v>0</v>
      </c>
      <c r="X228" s="3">
        <f t="shared" si="33"/>
        <v>0</v>
      </c>
    </row>
    <row r="229" spans="1:24" x14ac:dyDescent="0.25">
      <c r="A229" s="39">
        <v>44265</v>
      </c>
      <c r="B229" s="40">
        <v>3</v>
      </c>
      <c r="C229" s="21" t="str">
        <f t="shared" si="34"/>
        <v>44265_3</v>
      </c>
      <c r="D229" s="25">
        <v>126.4822239282725</v>
      </c>
      <c r="E229" s="25">
        <v>153.97213163032828</v>
      </c>
      <c r="F229" s="25">
        <v>330.83264994351521</v>
      </c>
      <c r="G229" s="25">
        <v>166.11152277050451</v>
      </c>
      <c r="H229" s="25">
        <v>0.17904866093265692</v>
      </c>
      <c r="I229" s="25">
        <v>1.6856234043538114</v>
      </c>
      <c r="J229" s="25">
        <v>0.41937520442003157</v>
      </c>
      <c r="K229" s="25">
        <v>-35.021751010795398</v>
      </c>
      <c r="L229" s="25">
        <v>-37.600279996180753</v>
      </c>
      <c r="M229" s="25">
        <v>-78.588425549774357</v>
      </c>
      <c r="N229" s="25">
        <v>-46.937627416873575</v>
      </c>
      <c r="O229" s="25">
        <v>-4.453766193511564E-3</v>
      </c>
      <c r="P229" s="25">
        <v>-0.22117111181750476</v>
      </c>
      <c r="Q229" s="25">
        <v>-2.2491888842170175E-2</v>
      </c>
      <c r="R229" s="3">
        <f t="shared" si="27"/>
        <v>0</v>
      </c>
      <c r="S229" s="3">
        <f t="shared" si="28"/>
        <v>0</v>
      </c>
      <c r="T229" s="3">
        <f t="shared" si="29"/>
        <v>0</v>
      </c>
      <c r="U229" s="3">
        <f t="shared" si="30"/>
        <v>0</v>
      </c>
      <c r="V229" s="3">
        <f t="shared" si="31"/>
        <v>0</v>
      </c>
      <c r="W229" s="3">
        <f t="shared" si="32"/>
        <v>0</v>
      </c>
      <c r="X229" s="3">
        <f t="shared" si="33"/>
        <v>0</v>
      </c>
    </row>
    <row r="230" spans="1:24" x14ac:dyDescent="0.25">
      <c r="A230" s="39">
        <v>44265</v>
      </c>
      <c r="B230" s="40">
        <v>4</v>
      </c>
      <c r="C230" s="21" t="str">
        <f t="shared" si="34"/>
        <v>44265_4</v>
      </c>
      <c r="D230" s="25">
        <v>120.77610127024622</v>
      </c>
      <c r="E230" s="25">
        <v>145.92777167359074</v>
      </c>
      <c r="F230" s="25">
        <v>311.65159763274858</v>
      </c>
      <c r="G230" s="25">
        <v>158.02766610874417</v>
      </c>
      <c r="H230" s="25">
        <v>0.17505227519660355</v>
      </c>
      <c r="I230" s="25">
        <v>1.598471619214938</v>
      </c>
      <c r="J230" s="25">
        <v>0.41151419441012133</v>
      </c>
      <c r="K230" s="25">
        <v>-36.112800410913032</v>
      </c>
      <c r="L230" s="25">
        <v>-38.968161457083887</v>
      </c>
      <c r="M230" s="25">
        <v>-81.384153712168441</v>
      </c>
      <c r="N230" s="25">
        <v>-48.243354619206741</v>
      </c>
      <c r="O230" s="25">
        <v>-5.2093006266684247E-3</v>
      </c>
      <c r="P230" s="25">
        <v>-0.23649731147993083</v>
      </c>
      <c r="Q230" s="25">
        <v>-2.4381290821048091E-2</v>
      </c>
      <c r="R230" s="3">
        <f t="shared" si="27"/>
        <v>0</v>
      </c>
      <c r="S230" s="3">
        <f t="shared" si="28"/>
        <v>0</v>
      </c>
      <c r="T230" s="3">
        <f t="shared" si="29"/>
        <v>0</v>
      </c>
      <c r="U230" s="3">
        <f t="shared" si="30"/>
        <v>0</v>
      </c>
      <c r="V230" s="3">
        <f t="shared" si="31"/>
        <v>0</v>
      </c>
      <c r="W230" s="3">
        <f t="shared" si="32"/>
        <v>0</v>
      </c>
      <c r="X230" s="3">
        <f t="shared" si="33"/>
        <v>0</v>
      </c>
    </row>
    <row r="231" spans="1:24" x14ac:dyDescent="0.25">
      <c r="A231" s="39">
        <v>44265</v>
      </c>
      <c r="B231" s="40">
        <v>5</v>
      </c>
      <c r="C231" s="21" t="str">
        <f t="shared" si="34"/>
        <v>44265_5</v>
      </c>
      <c r="D231" s="25">
        <v>118.09505919043382</v>
      </c>
      <c r="E231" s="25">
        <v>143.07809143144047</v>
      </c>
      <c r="F231" s="25">
        <v>305.31481134578678</v>
      </c>
      <c r="G231" s="25">
        <v>154.61777657792473</v>
      </c>
      <c r="H231" s="25">
        <v>0.1646326286409644</v>
      </c>
      <c r="I231" s="25">
        <v>1.5618677137887684</v>
      </c>
      <c r="J231" s="25">
        <v>0.3881079570283994</v>
      </c>
      <c r="K231" s="25">
        <v>-37.039384261840645</v>
      </c>
      <c r="L231" s="25">
        <v>-39.853946958761412</v>
      </c>
      <c r="M231" s="25">
        <v>-83.028386023482895</v>
      </c>
      <c r="N231" s="25">
        <v>-49.033030792006365</v>
      </c>
      <c r="O231" s="25">
        <v>-1.6830978360831157E-2</v>
      </c>
      <c r="P231" s="25">
        <v>-0.25757837575943032</v>
      </c>
      <c r="Q231" s="25">
        <v>-5.1064206563398259E-2</v>
      </c>
      <c r="R231" s="3">
        <f t="shared" si="27"/>
        <v>0</v>
      </c>
      <c r="S231" s="3">
        <f t="shared" si="28"/>
        <v>0</v>
      </c>
      <c r="T231" s="3">
        <f t="shared" si="29"/>
        <v>0</v>
      </c>
      <c r="U231" s="3">
        <f t="shared" si="30"/>
        <v>0</v>
      </c>
      <c r="V231" s="3">
        <f t="shared" si="31"/>
        <v>0</v>
      </c>
      <c r="W231" s="3">
        <f t="shared" si="32"/>
        <v>0</v>
      </c>
      <c r="X231" s="3">
        <f t="shared" si="33"/>
        <v>0</v>
      </c>
    </row>
    <row r="232" spans="1:24" x14ac:dyDescent="0.25">
      <c r="A232" s="39">
        <v>44265</v>
      </c>
      <c r="B232" s="40">
        <v>6</v>
      </c>
      <c r="C232" s="21" t="str">
        <f t="shared" si="34"/>
        <v>44265_6</v>
      </c>
      <c r="D232" s="25">
        <v>119.61137696070573</v>
      </c>
      <c r="E232" s="25">
        <v>147.06632465761649</v>
      </c>
      <c r="F232" s="25">
        <v>312.40301606932621</v>
      </c>
      <c r="G232" s="25">
        <v>156.71908458736362</v>
      </c>
      <c r="H232" s="25">
        <v>0.16997625163126817</v>
      </c>
      <c r="I232" s="25">
        <v>1.7084610791190065</v>
      </c>
      <c r="J232" s="25">
        <v>0.3996116583584709</v>
      </c>
      <c r="K232" s="25">
        <v>-36.8524310180226</v>
      </c>
      <c r="L232" s="25">
        <v>-39.508685177061217</v>
      </c>
      <c r="M232" s="25">
        <v>-82.498709756248914</v>
      </c>
      <c r="N232" s="25">
        <v>-48.573067081666721</v>
      </c>
      <c r="O232" s="25">
        <v>-1.512761775500945E-2</v>
      </c>
      <c r="P232" s="25">
        <v>-0.23630349840302411</v>
      </c>
      <c r="Q232" s="25">
        <v>-4.7162675913732618E-2</v>
      </c>
      <c r="R232" s="3">
        <f t="shared" si="27"/>
        <v>0</v>
      </c>
      <c r="S232" s="3">
        <f t="shared" si="28"/>
        <v>0</v>
      </c>
      <c r="T232" s="3">
        <f t="shared" si="29"/>
        <v>0</v>
      </c>
      <c r="U232" s="3">
        <f t="shared" si="30"/>
        <v>0</v>
      </c>
      <c r="V232" s="3">
        <f t="shared" si="31"/>
        <v>0</v>
      </c>
      <c r="W232" s="3">
        <f t="shared" si="32"/>
        <v>0</v>
      </c>
      <c r="X232" s="3">
        <f t="shared" si="33"/>
        <v>0</v>
      </c>
    </row>
    <row r="233" spans="1:24" x14ac:dyDescent="0.25">
      <c r="A233" s="39">
        <v>44265</v>
      </c>
      <c r="B233" s="40">
        <v>7</v>
      </c>
      <c r="C233" s="21" t="str">
        <f t="shared" si="34"/>
        <v>44265_7</v>
      </c>
      <c r="D233" s="25">
        <v>129.7414470057418</v>
      </c>
      <c r="E233" s="25">
        <v>161.51403014015017</v>
      </c>
      <c r="F233" s="25">
        <v>341.76590901481126</v>
      </c>
      <c r="G233" s="25">
        <v>170.89633759644229</v>
      </c>
      <c r="H233" s="25">
        <v>0.17964875842665734</v>
      </c>
      <c r="I233" s="25">
        <v>1.9415938158387047</v>
      </c>
      <c r="J233" s="25">
        <v>0.4214228241192553</v>
      </c>
      <c r="K233" s="25">
        <v>-36.001425144923203</v>
      </c>
      <c r="L233" s="25">
        <v>-38.684670460698236</v>
      </c>
      <c r="M233" s="25">
        <v>-81.99440365281562</v>
      </c>
      <c r="N233" s="25">
        <v>-47.478899361658904</v>
      </c>
      <c r="O233" s="25">
        <v>-7.0525329618027922E-3</v>
      </c>
      <c r="P233" s="25">
        <v>-0.20653398614783183</v>
      </c>
      <c r="Q233" s="25">
        <v>-2.8242036486698468E-2</v>
      </c>
      <c r="R233" s="3">
        <f t="shared" si="27"/>
        <v>0</v>
      </c>
      <c r="S233" s="3">
        <f t="shared" si="28"/>
        <v>0</v>
      </c>
      <c r="T233" s="3">
        <f t="shared" si="29"/>
        <v>0</v>
      </c>
      <c r="U233" s="3">
        <f t="shared" si="30"/>
        <v>0</v>
      </c>
      <c r="V233" s="3">
        <f t="shared" si="31"/>
        <v>0</v>
      </c>
      <c r="W233" s="3">
        <f t="shared" si="32"/>
        <v>0</v>
      </c>
      <c r="X233" s="3">
        <f t="shared" si="33"/>
        <v>0</v>
      </c>
    </row>
    <row r="234" spans="1:24" x14ac:dyDescent="0.25">
      <c r="A234" s="39">
        <v>44265</v>
      </c>
      <c r="B234" s="40">
        <v>8</v>
      </c>
      <c r="C234" s="21" t="str">
        <f t="shared" si="34"/>
        <v>44265_8</v>
      </c>
      <c r="D234" s="25">
        <v>150.07258474910842</v>
      </c>
      <c r="E234" s="25">
        <v>183.17073119915082</v>
      </c>
      <c r="F234" s="25">
        <v>385.44790057450246</v>
      </c>
      <c r="G234" s="25">
        <v>196.6857748982344</v>
      </c>
      <c r="H234" s="25">
        <v>0.1789046942451826</v>
      </c>
      <c r="I234" s="25">
        <v>2.139871586189475</v>
      </c>
      <c r="J234" s="25">
        <v>0.41732438482192069</v>
      </c>
      <c r="K234" s="25">
        <v>-30.783883028894202</v>
      </c>
      <c r="L234" s="25">
        <v>-33.457081546071748</v>
      </c>
      <c r="M234" s="25">
        <v>-72.412989650712603</v>
      </c>
      <c r="N234" s="25">
        <v>-41.200097623894166</v>
      </c>
      <c r="O234" s="25">
        <v>-5.6530745933189496E-3</v>
      </c>
      <c r="P234" s="25">
        <v>-0.15424140451146548</v>
      </c>
      <c r="Q234" s="25">
        <v>-2.5553278273579814E-2</v>
      </c>
      <c r="R234" s="3">
        <f t="shared" si="27"/>
        <v>0</v>
      </c>
      <c r="S234" s="3">
        <f t="shared" si="28"/>
        <v>0</v>
      </c>
      <c r="T234" s="3">
        <f t="shared" si="29"/>
        <v>0</v>
      </c>
      <c r="U234" s="3">
        <f t="shared" si="30"/>
        <v>0</v>
      </c>
      <c r="V234" s="3">
        <f t="shared" si="31"/>
        <v>0</v>
      </c>
      <c r="W234" s="3">
        <f t="shared" si="32"/>
        <v>0</v>
      </c>
      <c r="X234" s="3">
        <f t="shared" si="33"/>
        <v>0</v>
      </c>
    </row>
    <row r="235" spans="1:24" x14ac:dyDescent="0.25">
      <c r="A235" s="39">
        <v>44265</v>
      </c>
      <c r="B235" s="40">
        <v>9</v>
      </c>
      <c r="C235" s="21" t="str">
        <f t="shared" si="34"/>
        <v>44265_9</v>
      </c>
      <c r="D235" s="25">
        <v>168.50635900653381</v>
      </c>
      <c r="E235" s="25">
        <v>207.97770211681458</v>
      </c>
      <c r="F235" s="25">
        <v>435.62670037545672</v>
      </c>
      <c r="G235" s="25">
        <v>221.15522973849136</v>
      </c>
      <c r="H235" s="25">
        <v>0.18535691642257318</v>
      </c>
      <c r="I235" s="25">
        <v>2.4390673362581996</v>
      </c>
      <c r="J235" s="25">
        <v>0.43117592094603657</v>
      </c>
      <c r="K235" s="25">
        <v>-23.798009987163525</v>
      </c>
      <c r="L235" s="25">
        <v>-24.427863394575645</v>
      </c>
      <c r="M235" s="25">
        <v>-55.570229914050813</v>
      </c>
      <c r="N235" s="25">
        <v>-32.614565333026256</v>
      </c>
      <c r="O235" s="25">
        <v>1.3596032231675348E-2</v>
      </c>
      <c r="P235" s="25">
        <v>1.4446603320055242E-3</v>
      </c>
      <c r="Q235" s="25">
        <v>1.8928493869463034E-2</v>
      </c>
      <c r="R235" s="3">
        <f t="shared" si="27"/>
        <v>0</v>
      </c>
      <c r="S235" s="3">
        <f t="shared" si="28"/>
        <v>0</v>
      </c>
      <c r="T235" s="3">
        <f t="shared" si="29"/>
        <v>0</v>
      </c>
      <c r="U235" s="3">
        <f t="shared" si="30"/>
        <v>0</v>
      </c>
      <c r="V235" s="3">
        <f t="shared" si="31"/>
        <v>0</v>
      </c>
      <c r="W235" s="3">
        <f t="shared" si="32"/>
        <v>0</v>
      </c>
      <c r="X235" s="3">
        <f t="shared" si="33"/>
        <v>0</v>
      </c>
    </row>
    <row r="236" spans="1:24" x14ac:dyDescent="0.25">
      <c r="A236" s="39">
        <v>44265</v>
      </c>
      <c r="B236" s="40">
        <v>10</v>
      </c>
      <c r="C236" s="21" t="str">
        <f t="shared" si="34"/>
        <v>44265_10</v>
      </c>
      <c r="D236" s="25">
        <v>188.91792622982956</v>
      </c>
      <c r="E236" s="25">
        <v>232.12506324118516</v>
      </c>
      <c r="F236" s="25">
        <v>485.85427323507764</v>
      </c>
      <c r="G236" s="25">
        <v>246.46124386834424</v>
      </c>
      <c r="H236" s="25">
        <v>0.22339471235297081</v>
      </c>
      <c r="I236" s="25">
        <v>2.7493513763887583</v>
      </c>
      <c r="J236" s="25">
        <v>0.51656152540028222</v>
      </c>
      <c r="K236" s="25">
        <v>-16.722799683250166</v>
      </c>
      <c r="L236" s="25">
        <v>-15.150847400629729</v>
      </c>
      <c r="M236" s="25">
        <v>-37.183113883503523</v>
      </c>
      <c r="N236" s="25">
        <v>-24.153402028036325</v>
      </c>
      <c r="O236" s="25">
        <v>4.4275296557289623E-2</v>
      </c>
      <c r="P236" s="25">
        <v>0.16965811597264457</v>
      </c>
      <c r="Q236" s="25">
        <v>8.8931422854215431E-2</v>
      </c>
      <c r="R236" s="3">
        <f t="shared" si="27"/>
        <v>0</v>
      </c>
      <c r="S236" s="3">
        <f t="shared" si="28"/>
        <v>0</v>
      </c>
      <c r="T236" s="3">
        <f t="shared" si="29"/>
        <v>0</v>
      </c>
      <c r="U236" s="3">
        <f t="shared" si="30"/>
        <v>0</v>
      </c>
      <c r="V236" s="3">
        <f t="shared" si="31"/>
        <v>0</v>
      </c>
      <c r="W236" s="3">
        <f t="shared" si="32"/>
        <v>0</v>
      </c>
      <c r="X236" s="3">
        <f t="shared" si="33"/>
        <v>0</v>
      </c>
    </row>
    <row r="237" spans="1:24" x14ac:dyDescent="0.25">
      <c r="A237" s="39">
        <v>44265</v>
      </c>
      <c r="B237" s="40">
        <v>11</v>
      </c>
      <c r="C237" s="21" t="str">
        <f t="shared" si="34"/>
        <v>44265_11</v>
      </c>
      <c r="D237" s="25">
        <v>203.94134641235047</v>
      </c>
      <c r="E237" s="25">
        <v>248.66565916431352</v>
      </c>
      <c r="F237" s="25">
        <v>518.30264543475187</v>
      </c>
      <c r="G237" s="25">
        <v>264.62543118256809</v>
      </c>
      <c r="H237" s="25">
        <v>0.21337029191244294</v>
      </c>
      <c r="I237" s="25">
        <v>2.9290853480519821</v>
      </c>
      <c r="J237" s="25">
        <v>0.49286295734684105</v>
      </c>
      <c r="K237" s="25">
        <v>-10.14287206312946</v>
      </c>
      <c r="L237" s="25">
        <v>-6.8077691986889164</v>
      </c>
      <c r="M237" s="25">
        <v>-20.175754539427167</v>
      </c>
      <c r="N237" s="25">
        <v>-15.980686508337033</v>
      </c>
      <c r="O237" s="25">
        <v>3.6170928431186716E-2</v>
      </c>
      <c r="P237" s="25">
        <v>0.2727895780271713</v>
      </c>
      <c r="Q237" s="25">
        <v>7.0123274842729441E-2</v>
      </c>
      <c r="R237" s="3">
        <f t="shared" si="27"/>
        <v>0</v>
      </c>
      <c r="S237" s="3">
        <f t="shared" si="28"/>
        <v>0</v>
      </c>
      <c r="T237" s="3">
        <f t="shared" si="29"/>
        <v>0</v>
      </c>
      <c r="U237" s="3">
        <f t="shared" si="30"/>
        <v>0</v>
      </c>
      <c r="V237" s="3">
        <f t="shared" si="31"/>
        <v>0</v>
      </c>
      <c r="W237" s="3">
        <f t="shared" si="32"/>
        <v>0</v>
      </c>
      <c r="X237" s="3">
        <f t="shared" si="33"/>
        <v>0</v>
      </c>
    </row>
    <row r="238" spans="1:24" x14ac:dyDescent="0.25">
      <c r="A238" s="39">
        <v>44265</v>
      </c>
      <c r="B238" s="40">
        <v>12</v>
      </c>
      <c r="C238" s="21" t="str">
        <f t="shared" si="34"/>
        <v>44265_12</v>
      </c>
      <c r="D238" s="25">
        <v>215.53504984349655</v>
      </c>
      <c r="E238" s="25">
        <v>260.07212015253759</v>
      </c>
      <c r="F238" s="25">
        <v>542.29717024802824</v>
      </c>
      <c r="G238" s="25">
        <v>278.31687263838728</v>
      </c>
      <c r="H238" s="25">
        <v>0.23798965957977442</v>
      </c>
      <c r="I238" s="25">
        <v>3.0681932177477087</v>
      </c>
      <c r="J238" s="25">
        <v>0.5476307917567238</v>
      </c>
      <c r="K238" s="25">
        <v>-5.8530198684836634</v>
      </c>
      <c r="L238" s="25">
        <v>-1.8689182467608372</v>
      </c>
      <c r="M238" s="25">
        <v>-10.087562395786854</v>
      </c>
      <c r="N238" s="25">
        <v>-10.702625213944879</v>
      </c>
      <c r="O238" s="25">
        <v>6.5066745551486088E-2</v>
      </c>
      <c r="P238" s="25">
        <v>0.34669827923542329</v>
      </c>
      <c r="Q238" s="25">
        <v>0.13629720459208644</v>
      </c>
      <c r="R238" s="3">
        <f t="shared" si="27"/>
        <v>0</v>
      </c>
      <c r="S238" s="3">
        <f t="shared" si="28"/>
        <v>0</v>
      </c>
      <c r="T238" s="3">
        <f t="shared" si="29"/>
        <v>0</v>
      </c>
      <c r="U238" s="3">
        <f t="shared" si="30"/>
        <v>0</v>
      </c>
      <c r="V238" s="3">
        <f t="shared" si="31"/>
        <v>0.15447671897900245</v>
      </c>
      <c r="W238" s="3">
        <f t="shared" si="32"/>
        <v>0</v>
      </c>
      <c r="X238" s="3">
        <f t="shared" si="33"/>
        <v>0.23673636190687858</v>
      </c>
    </row>
    <row r="239" spans="1:24" x14ac:dyDescent="0.25">
      <c r="A239" s="39">
        <v>44265</v>
      </c>
      <c r="B239" s="40">
        <v>13</v>
      </c>
      <c r="C239" s="21" t="str">
        <f t="shared" si="34"/>
        <v>44265_13</v>
      </c>
      <c r="D239" s="25">
        <v>226.7948267644027</v>
      </c>
      <c r="E239" s="25">
        <v>272.21953542156905</v>
      </c>
      <c r="F239" s="25">
        <v>567.84534905927046</v>
      </c>
      <c r="G239" s="25">
        <v>292.76592541816996</v>
      </c>
      <c r="H239" s="25">
        <v>0.25339327678647322</v>
      </c>
      <c r="I239" s="25">
        <v>3.2029475563167775</v>
      </c>
      <c r="J239" s="25">
        <v>0.58518007604987565</v>
      </c>
      <c r="K239" s="25">
        <v>-1.4992257884588707</v>
      </c>
      <c r="L239" s="25">
        <v>2.6300670421162158</v>
      </c>
      <c r="M239" s="25">
        <v>-0.4923307305865352</v>
      </c>
      <c r="N239" s="25">
        <v>-5.0184039884543825</v>
      </c>
      <c r="O239" s="25">
        <v>7.8380860982203426E-2</v>
      </c>
      <c r="P239" s="25">
        <v>0.39251292858891779</v>
      </c>
      <c r="Q239" s="25">
        <v>0.16488279605162551</v>
      </c>
      <c r="R239" s="3">
        <f t="shared" si="27"/>
        <v>0</v>
      </c>
      <c r="S239" s="3">
        <f t="shared" si="28"/>
        <v>0</v>
      </c>
      <c r="T239" s="3">
        <f t="shared" si="29"/>
        <v>0</v>
      </c>
      <c r="U239" s="3">
        <f t="shared" si="30"/>
        <v>0</v>
      </c>
      <c r="V239" s="3">
        <f t="shared" si="31"/>
        <v>0.26170214307854572</v>
      </c>
      <c r="W239" s="3">
        <f t="shared" si="32"/>
        <v>0</v>
      </c>
      <c r="X239" s="3">
        <f t="shared" si="33"/>
        <v>0.42310908298271416</v>
      </c>
    </row>
    <row r="240" spans="1:24" x14ac:dyDescent="0.25">
      <c r="A240" s="39">
        <v>44265</v>
      </c>
      <c r="B240" s="40">
        <v>14</v>
      </c>
      <c r="C240" s="21" t="str">
        <f t="shared" si="34"/>
        <v>44265_14</v>
      </c>
      <c r="D240" s="25">
        <v>235.18006302259042</v>
      </c>
      <c r="E240" s="25">
        <v>281.49955083768634</v>
      </c>
      <c r="F240" s="25">
        <v>590.02633651793894</v>
      </c>
      <c r="G240" s="25">
        <v>304.84242614046616</v>
      </c>
      <c r="H240" s="25">
        <v>0.25580356817416144</v>
      </c>
      <c r="I240" s="25">
        <v>3.2253535162686342</v>
      </c>
      <c r="J240" s="25">
        <v>0.59263143460637602</v>
      </c>
      <c r="K240" s="25">
        <v>-1.1257861404380947</v>
      </c>
      <c r="L240" s="25">
        <v>1.8182475990539477</v>
      </c>
      <c r="M240" s="25">
        <v>-1.4076887635418509</v>
      </c>
      <c r="N240" s="25">
        <v>-4.5571913486287787</v>
      </c>
      <c r="O240" s="25">
        <v>0.11116285778710579</v>
      </c>
      <c r="P240" s="25">
        <v>0.38270247024253523</v>
      </c>
      <c r="Q240" s="25">
        <v>0.23998353923516827</v>
      </c>
      <c r="R240" s="3">
        <f t="shared" si="27"/>
        <v>0</v>
      </c>
      <c r="S240" s="3">
        <f t="shared" si="28"/>
        <v>0</v>
      </c>
      <c r="T240" s="3">
        <f t="shared" si="29"/>
        <v>0</v>
      </c>
      <c r="U240" s="3">
        <f t="shared" si="30"/>
        <v>0</v>
      </c>
      <c r="V240" s="3">
        <f t="shared" si="31"/>
        <v>0.7743396368566795</v>
      </c>
      <c r="W240" s="3">
        <f t="shared" si="32"/>
        <v>0</v>
      </c>
      <c r="X240" s="3">
        <f t="shared" si="33"/>
        <v>1.5144429670016581</v>
      </c>
    </row>
    <row r="241" spans="1:24" x14ac:dyDescent="0.25">
      <c r="A241" s="39">
        <v>44265</v>
      </c>
      <c r="B241" s="40">
        <v>15</v>
      </c>
      <c r="C241" s="21" t="str">
        <f t="shared" si="34"/>
        <v>44265_15</v>
      </c>
      <c r="D241" s="25">
        <v>236.25245543431012</v>
      </c>
      <c r="E241" s="25">
        <v>284.33988111944694</v>
      </c>
      <c r="F241" s="25">
        <v>596.74198647651622</v>
      </c>
      <c r="G241" s="25">
        <v>306.1612700204804</v>
      </c>
      <c r="H241" s="25">
        <v>0.24838382528344394</v>
      </c>
      <c r="I241" s="25">
        <v>3.2605887451215256</v>
      </c>
      <c r="J241" s="25">
        <v>0.57431035390669849</v>
      </c>
      <c r="K241" s="25">
        <v>0.63435268045653093</v>
      </c>
      <c r="L241" s="25">
        <v>4.9258971480640117</v>
      </c>
      <c r="M241" s="25">
        <v>5.7261051959014013</v>
      </c>
      <c r="N241" s="25">
        <v>-2.0288760893226168</v>
      </c>
      <c r="O241" s="25">
        <v>9.3420359672193656E-2</v>
      </c>
      <c r="P241" s="25">
        <v>0.4127252525447046</v>
      </c>
      <c r="Q241" s="25">
        <v>0.19985101776155673</v>
      </c>
      <c r="R241" s="3">
        <f t="shared" si="27"/>
        <v>0</v>
      </c>
      <c r="S241" s="3">
        <f t="shared" si="28"/>
        <v>0</v>
      </c>
      <c r="T241" s="3">
        <f t="shared" si="29"/>
        <v>0</v>
      </c>
      <c r="U241" s="3">
        <f t="shared" si="30"/>
        <v>0</v>
      </c>
      <c r="V241" s="3">
        <f t="shared" si="31"/>
        <v>0.52069241397409283</v>
      </c>
      <c r="W241" s="3">
        <f t="shared" si="32"/>
        <v>0</v>
      </c>
      <c r="X241" s="3">
        <f t="shared" si="33"/>
        <v>0.94669483011164279</v>
      </c>
    </row>
    <row r="242" spans="1:24" x14ac:dyDescent="0.25">
      <c r="A242" s="39">
        <v>44265</v>
      </c>
      <c r="B242" s="40">
        <v>16</v>
      </c>
      <c r="C242" s="21" t="str">
        <f t="shared" si="34"/>
        <v>44265_16</v>
      </c>
      <c r="D242" s="25">
        <v>235.09929743985333</v>
      </c>
      <c r="E242" s="25">
        <v>282.67207873926282</v>
      </c>
      <c r="F242" s="25">
        <v>591.95249476037623</v>
      </c>
      <c r="G242" s="25">
        <v>303.55908087501052</v>
      </c>
      <c r="H242" s="25">
        <v>0.26635464434289768</v>
      </c>
      <c r="I242" s="25">
        <v>3.2781101046683827</v>
      </c>
      <c r="J242" s="25">
        <v>0.61513788389045698</v>
      </c>
      <c r="K242" s="25">
        <v>0.93677598609395663</v>
      </c>
      <c r="L242" s="25">
        <v>6.3602065778284693</v>
      </c>
      <c r="M242" s="25">
        <v>9.0310151810927799</v>
      </c>
      <c r="N242" s="25">
        <v>-1.1441279882634037</v>
      </c>
      <c r="O242" s="25">
        <v>0.1164446999840295</v>
      </c>
      <c r="P242" s="25">
        <v>0.45158023343875386</v>
      </c>
      <c r="Q242" s="25">
        <v>0.25277573336299197</v>
      </c>
      <c r="R242" s="3">
        <f t="shared" si="27"/>
        <v>0</v>
      </c>
      <c r="S242" s="3">
        <f t="shared" si="28"/>
        <v>0</v>
      </c>
      <c r="T242" s="3">
        <f t="shared" si="29"/>
        <v>0</v>
      </c>
      <c r="U242" s="3">
        <f t="shared" si="30"/>
        <v>0</v>
      </c>
      <c r="V242" s="3">
        <f t="shared" si="31"/>
        <v>0.8173734075832193</v>
      </c>
      <c r="W242" s="3">
        <f t="shared" si="32"/>
        <v>0</v>
      </c>
      <c r="X242" s="3">
        <f t="shared" si="33"/>
        <v>1.6305305098751242</v>
      </c>
    </row>
    <row r="243" spans="1:24" x14ac:dyDescent="0.25">
      <c r="A243" s="39">
        <v>44265</v>
      </c>
      <c r="B243" s="40">
        <v>17</v>
      </c>
      <c r="C243" s="21" t="str">
        <f t="shared" si="34"/>
        <v>44265_17</v>
      </c>
      <c r="D243" s="25">
        <v>231.74136959804781</v>
      </c>
      <c r="E243" s="25">
        <v>278.38084824184386</v>
      </c>
      <c r="F243" s="25">
        <v>582.44157874013536</v>
      </c>
      <c r="G243" s="25">
        <v>298.82143713124537</v>
      </c>
      <c r="H243" s="25">
        <v>0.25271111085202808</v>
      </c>
      <c r="I243" s="25">
        <v>3.2313061002827776</v>
      </c>
      <c r="J243" s="25">
        <v>0.5841632010328186</v>
      </c>
      <c r="K243" s="25">
        <v>-0.3214310299357459</v>
      </c>
      <c r="L243" s="25">
        <v>4.8080710896442529</v>
      </c>
      <c r="M243" s="25">
        <v>5.5727917286945221</v>
      </c>
      <c r="N243" s="25">
        <v>-2.9129201047697748</v>
      </c>
      <c r="O243" s="25">
        <v>9.1817277930231506E-2</v>
      </c>
      <c r="P243" s="25">
        <v>0.43142144817919653</v>
      </c>
      <c r="Q243" s="25">
        <v>0.19594742013507363</v>
      </c>
      <c r="R243" s="3">
        <f t="shared" si="27"/>
        <v>0</v>
      </c>
      <c r="S243" s="3">
        <f t="shared" si="28"/>
        <v>0</v>
      </c>
      <c r="T243" s="3">
        <f t="shared" si="29"/>
        <v>0</v>
      </c>
      <c r="U243" s="3">
        <f t="shared" si="30"/>
        <v>0</v>
      </c>
      <c r="V243" s="3">
        <f t="shared" si="31"/>
        <v>0.47831925032514638</v>
      </c>
      <c r="W243" s="3">
        <f t="shared" si="32"/>
        <v>0</v>
      </c>
      <c r="X243" s="3">
        <f t="shared" si="33"/>
        <v>0.84617779293025297</v>
      </c>
    </row>
    <row r="244" spans="1:24" x14ac:dyDescent="0.25">
      <c r="A244" s="39">
        <v>44265</v>
      </c>
      <c r="B244" s="40">
        <v>18</v>
      </c>
      <c r="C244" s="21" t="str">
        <f t="shared" si="34"/>
        <v>44265_18</v>
      </c>
      <c r="D244" s="25">
        <v>219.69497705285875</v>
      </c>
      <c r="E244" s="25">
        <v>263.6139569959463</v>
      </c>
      <c r="F244" s="25">
        <v>552.96221594413919</v>
      </c>
      <c r="G244" s="25">
        <v>283.74010035469394</v>
      </c>
      <c r="H244" s="25">
        <v>0.23821936510425107</v>
      </c>
      <c r="I244" s="25">
        <v>3.0257055985627552</v>
      </c>
      <c r="J244" s="25">
        <v>0.55128554198424717</v>
      </c>
      <c r="K244" s="25">
        <v>-5.1183429016126958</v>
      </c>
      <c r="L244" s="25">
        <v>-1.9451873427692363</v>
      </c>
      <c r="M244" s="25">
        <v>-8.503803643458987</v>
      </c>
      <c r="N244" s="25">
        <v>-8.7521952313510614</v>
      </c>
      <c r="O244" s="25">
        <v>7.2977964483901592E-2</v>
      </c>
      <c r="P244" s="25">
        <v>0.31933355589936674</v>
      </c>
      <c r="Q244" s="25">
        <v>0.15271279497602952</v>
      </c>
      <c r="R244" s="3">
        <f t="shared" si="27"/>
        <v>0</v>
      </c>
      <c r="S244" s="3">
        <f t="shared" si="28"/>
        <v>0</v>
      </c>
      <c r="T244" s="3">
        <f t="shared" si="29"/>
        <v>0</v>
      </c>
      <c r="U244" s="3">
        <f t="shared" si="30"/>
        <v>0</v>
      </c>
      <c r="V244" s="3">
        <f t="shared" si="31"/>
        <v>0.23473694002730996</v>
      </c>
      <c r="W244" s="3">
        <f t="shared" si="32"/>
        <v>0</v>
      </c>
      <c r="X244" s="3">
        <f t="shared" si="33"/>
        <v>0.37543563641968947</v>
      </c>
    </row>
    <row r="245" spans="1:24" x14ac:dyDescent="0.25">
      <c r="A245" s="39">
        <v>44265</v>
      </c>
      <c r="B245" s="40">
        <v>19</v>
      </c>
      <c r="C245" s="21" t="str">
        <f t="shared" si="34"/>
        <v>44265_19</v>
      </c>
      <c r="D245" s="25">
        <v>201.74708949441234</v>
      </c>
      <c r="E245" s="25">
        <v>244.7617226262542</v>
      </c>
      <c r="F245" s="25">
        <v>516.95128809705545</v>
      </c>
      <c r="G245" s="25">
        <v>264.17002536689023</v>
      </c>
      <c r="H245" s="25">
        <v>0.20141197527929225</v>
      </c>
      <c r="I245" s="25">
        <v>2.8027216473733296</v>
      </c>
      <c r="J245" s="25">
        <v>0.4613875235786814</v>
      </c>
      <c r="K245" s="25">
        <v>-13.86505898774333</v>
      </c>
      <c r="L245" s="25">
        <v>-12.85180490997277</v>
      </c>
      <c r="M245" s="25">
        <v>-30.83905020979612</v>
      </c>
      <c r="N245" s="25">
        <v>-18.922062766221806</v>
      </c>
      <c r="O245" s="25">
        <v>6.8667052073032699E-3</v>
      </c>
      <c r="P245" s="25">
        <v>0.12368998958689356</v>
      </c>
      <c r="Q245" s="25">
        <v>2.9663496723451744E-3</v>
      </c>
      <c r="R245" s="3">
        <f t="shared" si="27"/>
        <v>0</v>
      </c>
      <c r="S245" s="3">
        <f t="shared" si="28"/>
        <v>0</v>
      </c>
      <c r="T245" s="3">
        <f t="shared" si="29"/>
        <v>0</v>
      </c>
      <c r="U245" s="3">
        <f t="shared" si="30"/>
        <v>0</v>
      </c>
      <c r="V245" s="3">
        <f t="shared" si="31"/>
        <v>0</v>
      </c>
      <c r="W245" s="3">
        <f t="shared" si="32"/>
        <v>0</v>
      </c>
      <c r="X245" s="3">
        <f t="shared" si="33"/>
        <v>0</v>
      </c>
    </row>
    <row r="246" spans="1:24" x14ac:dyDescent="0.25">
      <c r="A246" s="39">
        <v>44265</v>
      </c>
      <c r="B246" s="40">
        <v>20</v>
      </c>
      <c r="C246" s="21" t="str">
        <f t="shared" si="34"/>
        <v>44265_20</v>
      </c>
      <c r="D246" s="25">
        <v>189.44886304570133</v>
      </c>
      <c r="E246" s="25">
        <v>235.64449747539169</v>
      </c>
      <c r="F246" s="25">
        <v>502.34418127468609</v>
      </c>
      <c r="G246" s="25">
        <v>252.62941742617664</v>
      </c>
      <c r="H246" s="25">
        <v>0.19828108910889658</v>
      </c>
      <c r="I246" s="25">
        <v>2.7094823860483364</v>
      </c>
      <c r="J246" s="25">
        <v>0.45335096890298232</v>
      </c>
      <c r="K246" s="25">
        <v>-20.086426516002753</v>
      </c>
      <c r="L246" s="25">
        <v>-20.032195756281737</v>
      </c>
      <c r="M246" s="25">
        <v>-45.813271892236706</v>
      </c>
      <c r="N246" s="25">
        <v>-26.663276425352489</v>
      </c>
      <c r="O246" s="25">
        <v>-4.6755842041323187E-4</v>
      </c>
      <c r="P246" s="25">
        <v>4.3768461389747951E-2</v>
      </c>
      <c r="Q246" s="25">
        <v>-1.3669637420828742E-2</v>
      </c>
      <c r="R246" s="3">
        <f t="shared" si="27"/>
        <v>0</v>
      </c>
      <c r="S246" s="3">
        <f t="shared" si="28"/>
        <v>0</v>
      </c>
      <c r="T246" s="3">
        <f t="shared" si="29"/>
        <v>0</v>
      </c>
      <c r="U246" s="3">
        <f t="shared" si="30"/>
        <v>0</v>
      </c>
      <c r="V246" s="3">
        <f t="shared" si="31"/>
        <v>0</v>
      </c>
      <c r="W246" s="3">
        <f t="shared" si="32"/>
        <v>0</v>
      </c>
      <c r="X246" s="3">
        <f t="shared" si="33"/>
        <v>0</v>
      </c>
    </row>
    <row r="247" spans="1:24" x14ac:dyDescent="0.25">
      <c r="A247" s="39">
        <v>44265</v>
      </c>
      <c r="B247" s="40">
        <v>21</v>
      </c>
      <c r="C247" s="21" t="str">
        <f t="shared" si="34"/>
        <v>44265_21</v>
      </c>
      <c r="D247" s="25">
        <v>201.47269989521041</v>
      </c>
      <c r="E247" s="25">
        <v>255.0821892689155</v>
      </c>
      <c r="F247" s="25">
        <v>549.21929649154958</v>
      </c>
      <c r="G247" s="25">
        <v>273.77553303904887</v>
      </c>
      <c r="H247" s="25">
        <v>0.23683852102333766</v>
      </c>
      <c r="I247" s="25">
        <v>2.9681686947055543</v>
      </c>
      <c r="J247" s="25">
        <v>0.54072361104761923</v>
      </c>
      <c r="K247" s="25">
        <v>-22.696725191304829</v>
      </c>
      <c r="L247" s="25">
        <v>-21.460352932588012</v>
      </c>
      <c r="M247" s="25">
        <v>-45.65552049499194</v>
      </c>
      <c r="N247" s="25">
        <v>-29.149022758707176</v>
      </c>
      <c r="O247" s="25">
        <v>-4.4615642149861646E-3</v>
      </c>
      <c r="P247" s="25">
        <v>9.1913589570371945E-3</v>
      </c>
      <c r="Q247" s="25">
        <v>-2.2448231105741789E-2</v>
      </c>
      <c r="R247" s="3">
        <f t="shared" si="27"/>
        <v>0</v>
      </c>
      <c r="S247" s="3">
        <f t="shared" si="28"/>
        <v>0</v>
      </c>
      <c r="T247" s="3">
        <f t="shared" si="29"/>
        <v>0</v>
      </c>
      <c r="U247" s="3">
        <f t="shared" si="30"/>
        <v>0</v>
      </c>
      <c r="V247" s="3">
        <f t="shared" si="31"/>
        <v>0</v>
      </c>
      <c r="W247" s="3">
        <f t="shared" si="32"/>
        <v>0</v>
      </c>
      <c r="X247" s="3">
        <f t="shared" si="33"/>
        <v>0</v>
      </c>
    </row>
    <row r="248" spans="1:24" x14ac:dyDescent="0.25">
      <c r="A248" s="39">
        <v>44265</v>
      </c>
      <c r="B248" s="40">
        <v>22</v>
      </c>
      <c r="C248" s="21" t="str">
        <f t="shared" si="34"/>
        <v>44265_22</v>
      </c>
      <c r="D248" s="25">
        <v>202.57951047149862</v>
      </c>
      <c r="E248" s="25">
        <v>258.9022721784296</v>
      </c>
      <c r="F248" s="25">
        <v>558.7453014365384</v>
      </c>
      <c r="G248" s="25">
        <v>276.36535498570726</v>
      </c>
      <c r="H248" s="25">
        <v>0.24513928429909709</v>
      </c>
      <c r="I248" s="25">
        <v>3.0607205324744182</v>
      </c>
      <c r="J248" s="25">
        <v>0.56126910879726299</v>
      </c>
      <c r="K248" s="25">
        <v>-25.541348510179127</v>
      </c>
      <c r="L248" s="25">
        <v>-24.522065629489589</v>
      </c>
      <c r="M248" s="25">
        <v>-51.151353323622899</v>
      </c>
      <c r="N248" s="25">
        <v>-33.008869538559225</v>
      </c>
      <c r="O248" s="25">
        <v>-1.3895241478252522E-2</v>
      </c>
      <c r="P248" s="25">
        <v>-3.6099694547233482E-2</v>
      </c>
      <c r="Q248" s="25">
        <v>-4.3235919467139755E-2</v>
      </c>
      <c r="R248" s="3">
        <f t="shared" si="27"/>
        <v>0</v>
      </c>
      <c r="S248" s="3">
        <f t="shared" si="28"/>
        <v>0</v>
      </c>
      <c r="T248" s="3">
        <f t="shared" si="29"/>
        <v>0</v>
      </c>
      <c r="U248" s="3">
        <f t="shared" si="30"/>
        <v>0</v>
      </c>
      <c r="V248" s="3">
        <f t="shared" si="31"/>
        <v>0</v>
      </c>
      <c r="W248" s="3">
        <f t="shared" si="32"/>
        <v>0</v>
      </c>
      <c r="X248" s="3">
        <f t="shared" si="33"/>
        <v>0</v>
      </c>
    </row>
    <row r="249" spans="1:24" x14ac:dyDescent="0.25">
      <c r="A249" s="39">
        <v>44265</v>
      </c>
      <c r="B249" s="40">
        <v>23</v>
      </c>
      <c r="C249" s="21" t="str">
        <f t="shared" si="34"/>
        <v>44265_23</v>
      </c>
      <c r="D249" s="25">
        <v>187.87997820359715</v>
      </c>
      <c r="E249" s="25">
        <v>241.38507081181535</v>
      </c>
      <c r="F249" s="25">
        <v>521.28871780079089</v>
      </c>
      <c r="G249" s="25">
        <v>256.46909783644958</v>
      </c>
      <c r="H249" s="25">
        <v>0.22897021181937674</v>
      </c>
      <c r="I249" s="25">
        <v>2.8556275967605611</v>
      </c>
      <c r="J249" s="25">
        <v>0.52712659384305027</v>
      </c>
      <c r="K249" s="25">
        <v>-29.391661748896141</v>
      </c>
      <c r="L249" s="25">
        <v>-29.113103629606091</v>
      </c>
      <c r="M249" s="25">
        <v>-60.865027598420859</v>
      </c>
      <c r="N249" s="25">
        <v>-38.531434496685407</v>
      </c>
      <c r="O249" s="25">
        <v>-1.4764676621947959E-2</v>
      </c>
      <c r="P249" s="25">
        <v>-8.789282894423317E-2</v>
      </c>
      <c r="Q249" s="25">
        <v>-4.4842591354871168E-2</v>
      </c>
      <c r="R249" s="3">
        <f t="shared" si="27"/>
        <v>0</v>
      </c>
      <c r="S249" s="3">
        <f t="shared" si="28"/>
        <v>0</v>
      </c>
      <c r="T249" s="3">
        <f t="shared" si="29"/>
        <v>0</v>
      </c>
      <c r="U249" s="3">
        <f t="shared" si="30"/>
        <v>0</v>
      </c>
      <c r="V249" s="3">
        <f t="shared" si="31"/>
        <v>0</v>
      </c>
      <c r="W249" s="3">
        <f t="shared" si="32"/>
        <v>0</v>
      </c>
      <c r="X249" s="3">
        <f t="shared" si="33"/>
        <v>0</v>
      </c>
    </row>
    <row r="250" spans="1:24" x14ac:dyDescent="0.25">
      <c r="A250" s="39">
        <v>44265</v>
      </c>
      <c r="B250" s="40">
        <v>24</v>
      </c>
      <c r="C250" s="21" t="str">
        <f t="shared" si="34"/>
        <v>44265_24</v>
      </c>
      <c r="D250" s="25">
        <v>169.89346282805496</v>
      </c>
      <c r="E250" s="25">
        <v>218.09154754118373</v>
      </c>
      <c r="F250" s="25">
        <v>471.74311298076293</v>
      </c>
      <c r="G250" s="25">
        <v>231.45198597455195</v>
      </c>
      <c r="H250" s="25">
        <v>0.2267359718707824</v>
      </c>
      <c r="I250" s="25">
        <v>2.5915953860920569</v>
      </c>
      <c r="J250" s="25">
        <v>0.52405867860565991</v>
      </c>
      <c r="K250" s="25">
        <v>-32.417895421923781</v>
      </c>
      <c r="L250" s="25">
        <v>-32.84008338577199</v>
      </c>
      <c r="M250" s="25">
        <v>-68.871985190797147</v>
      </c>
      <c r="N250" s="25">
        <v>-42.837062472064538</v>
      </c>
      <c r="O250" s="25">
        <v>-1.5026296022336624E-3</v>
      </c>
      <c r="P250" s="25">
        <v>-0.11644812133753724</v>
      </c>
      <c r="Q250" s="25">
        <v>-1.4459260296265918E-2</v>
      </c>
      <c r="R250" s="3">
        <f t="shared" si="27"/>
        <v>0</v>
      </c>
      <c r="S250" s="3">
        <f t="shared" si="28"/>
        <v>0</v>
      </c>
      <c r="T250" s="3">
        <f t="shared" si="29"/>
        <v>0</v>
      </c>
      <c r="U250" s="3">
        <f t="shared" si="30"/>
        <v>0</v>
      </c>
      <c r="V250" s="3">
        <f t="shared" si="31"/>
        <v>0</v>
      </c>
      <c r="W250" s="3">
        <f t="shared" si="32"/>
        <v>0</v>
      </c>
      <c r="X250" s="3">
        <f t="shared" si="33"/>
        <v>0</v>
      </c>
    </row>
    <row r="251" spans="1:24" x14ac:dyDescent="0.25">
      <c r="A251" s="39">
        <v>44266</v>
      </c>
      <c r="B251" s="40">
        <v>1</v>
      </c>
      <c r="C251" s="21" t="str">
        <f t="shared" si="34"/>
        <v>44266_1</v>
      </c>
      <c r="D251" s="25">
        <v>149.29403326768954</v>
      </c>
      <c r="E251" s="25">
        <v>190.31801406599408</v>
      </c>
      <c r="F251" s="25">
        <v>408.24386639798871</v>
      </c>
      <c r="G251" s="25">
        <v>201.29311499696675</v>
      </c>
      <c r="H251" s="25">
        <v>0.2014828288038982</v>
      </c>
      <c r="I251" s="25">
        <v>2.270068054335415</v>
      </c>
      <c r="J251" s="25">
        <v>0.47004365780392465</v>
      </c>
      <c r="K251" s="25">
        <v>-34.001986183318834</v>
      </c>
      <c r="L251" s="25">
        <v>-34.652302113519944</v>
      </c>
      <c r="M251" s="25">
        <v>-72.864179369123818</v>
      </c>
      <c r="N251" s="25">
        <v>-44.854591502122481</v>
      </c>
      <c r="O251" s="25">
        <v>-3.1359810390352719E-3</v>
      </c>
      <c r="P251" s="25">
        <v>-0.13553621225906973</v>
      </c>
      <c r="Q251" s="25">
        <v>-1.8617990596229005E-2</v>
      </c>
      <c r="R251" s="3">
        <f t="shared" si="27"/>
        <v>0</v>
      </c>
      <c r="S251" s="3">
        <f t="shared" si="28"/>
        <v>0</v>
      </c>
      <c r="T251" s="3">
        <f t="shared" si="29"/>
        <v>0</v>
      </c>
      <c r="U251" s="3">
        <f t="shared" si="30"/>
        <v>0</v>
      </c>
      <c r="V251" s="3">
        <f t="shared" si="31"/>
        <v>0</v>
      </c>
      <c r="W251" s="3">
        <f t="shared" si="32"/>
        <v>0</v>
      </c>
      <c r="X251" s="3">
        <f t="shared" si="33"/>
        <v>0</v>
      </c>
    </row>
    <row r="252" spans="1:24" x14ac:dyDescent="0.25">
      <c r="A252" s="39">
        <v>44266</v>
      </c>
      <c r="B252" s="40">
        <v>2</v>
      </c>
      <c r="C252" s="21" t="str">
        <f t="shared" si="34"/>
        <v>44266_2</v>
      </c>
      <c r="D252" s="25">
        <v>133.81150926554713</v>
      </c>
      <c r="E252" s="25">
        <v>168.59772882272566</v>
      </c>
      <c r="F252" s="25">
        <v>358.66431417620049</v>
      </c>
      <c r="G252" s="25">
        <v>177.93111713164575</v>
      </c>
      <c r="H252" s="25">
        <v>0.1917367975164711</v>
      </c>
      <c r="I252" s="25">
        <v>2.0256282821176361</v>
      </c>
      <c r="J252" s="25">
        <v>0.44844563317650554</v>
      </c>
      <c r="K252" s="25">
        <v>-34.628827880074482</v>
      </c>
      <c r="L252" s="25">
        <v>-35.609502752867748</v>
      </c>
      <c r="M252" s="25">
        <v>-75.268875014548939</v>
      </c>
      <c r="N252" s="25">
        <v>-45.779811657187949</v>
      </c>
      <c r="O252" s="25">
        <v>8.2464270904305907E-4</v>
      </c>
      <c r="P252" s="25">
        <v>-0.1468601518454089</v>
      </c>
      <c r="Q252" s="25">
        <v>-1.0519271781449381E-2</v>
      </c>
      <c r="R252" s="3">
        <f t="shared" si="27"/>
        <v>0</v>
      </c>
      <c r="S252" s="3">
        <f t="shared" si="28"/>
        <v>0</v>
      </c>
      <c r="T252" s="3">
        <f t="shared" si="29"/>
        <v>0</v>
      </c>
      <c r="U252" s="3">
        <f t="shared" si="30"/>
        <v>0</v>
      </c>
      <c r="V252" s="3">
        <f t="shared" si="31"/>
        <v>0</v>
      </c>
      <c r="W252" s="3">
        <f t="shared" si="32"/>
        <v>0</v>
      </c>
      <c r="X252" s="3">
        <f t="shared" si="33"/>
        <v>0</v>
      </c>
    </row>
    <row r="253" spans="1:24" x14ac:dyDescent="0.25">
      <c r="A253" s="39">
        <v>44266</v>
      </c>
      <c r="B253" s="40">
        <v>3</v>
      </c>
      <c r="C253" s="21" t="str">
        <f t="shared" si="34"/>
        <v>44266_3</v>
      </c>
      <c r="D253" s="25">
        <v>124.86530024547261</v>
      </c>
      <c r="E253" s="25">
        <v>155.88231177393439</v>
      </c>
      <c r="F253" s="25">
        <v>331.03817721698374</v>
      </c>
      <c r="G253" s="25">
        <v>164.6299472408277</v>
      </c>
      <c r="H253" s="25">
        <v>0.18846746727758482</v>
      </c>
      <c r="I253" s="25">
        <v>1.8793632087537957</v>
      </c>
      <c r="J253" s="25">
        <v>0.44101971680150609</v>
      </c>
      <c r="K253" s="25">
        <v>-36.155025530219518</v>
      </c>
      <c r="L253" s="25">
        <v>-37.711081316857808</v>
      </c>
      <c r="M253" s="25">
        <v>-79.568082818305768</v>
      </c>
      <c r="N253" s="25">
        <v>-47.673355016621585</v>
      </c>
      <c r="O253" s="25">
        <v>1.3287567757594041E-3</v>
      </c>
      <c r="P253" s="25">
        <v>-0.1733974381538039</v>
      </c>
      <c r="Q253" s="25">
        <v>-9.6047091447806401E-3</v>
      </c>
      <c r="R253" s="3">
        <f t="shared" si="27"/>
        <v>0</v>
      </c>
      <c r="S253" s="3">
        <f t="shared" si="28"/>
        <v>0</v>
      </c>
      <c r="T253" s="3">
        <f t="shared" si="29"/>
        <v>0</v>
      </c>
      <c r="U253" s="3">
        <f t="shared" si="30"/>
        <v>0</v>
      </c>
      <c r="V253" s="3">
        <f t="shared" si="31"/>
        <v>0</v>
      </c>
      <c r="W253" s="3">
        <f t="shared" si="32"/>
        <v>0</v>
      </c>
      <c r="X253" s="3">
        <f t="shared" si="33"/>
        <v>0</v>
      </c>
    </row>
    <row r="254" spans="1:24" x14ac:dyDescent="0.25">
      <c r="A254" s="39">
        <v>44266</v>
      </c>
      <c r="B254" s="40">
        <v>4</v>
      </c>
      <c r="C254" s="21" t="str">
        <f t="shared" si="34"/>
        <v>44266_4</v>
      </c>
      <c r="D254" s="25">
        <v>119.91091973220624</v>
      </c>
      <c r="E254" s="25">
        <v>148.79793721300948</v>
      </c>
      <c r="F254" s="25">
        <v>313.67887046681204</v>
      </c>
      <c r="G254" s="25">
        <v>157.40754105749826</v>
      </c>
      <c r="H254" s="25">
        <v>0.16396713677283528</v>
      </c>
      <c r="I254" s="25">
        <v>1.7834119929402155</v>
      </c>
      <c r="J254" s="25">
        <v>0.38570932469405739</v>
      </c>
      <c r="K254" s="25">
        <v>-35.999872871513126</v>
      </c>
      <c r="L254" s="25">
        <v>-37.572388282474726</v>
      </c>
      <c r="M254" s="25">
        <v>-79.13714783618164</v>
      </c>
      <c r="N254" s="25">
        <v>-47.525659592397815</v>
      </c>
      <c r="O254" s="25">
        <v>-1.3013387465086925E-2</v>
      </c>
      <c r="P254" s="25">
        <v>-0.19370130501331459</v>
      </c>
      <c r="Q254" s="25">
        <v>-4.2244065620505242E-2</v>
      </c>
      <c r="R254" s="3">
        <f t="shared" si="27"/>
        <v>0</v>
      </c>
      <c r="S254" s="3">
        <f t="shared" si="28"/>
        <v>0</v>
      </c>
      <c r="T254" s="3">
        <f t="shared" si="29"/>
        <v>0</v>
      </c>
      <c r="U254" s="3">
        <f t="shared" si="30"/>
        <v>0</v>
      </c>
      <c r="V254" s="3">
        <f t="shared" si="31"/>
        <v>0</v>
      </c>
      <c r="W254" s="3">
        <f t="shared" si="32"/>
        <v>0</v>
      </c>
      <c r="X254" s="3">
        <f t="shared" si="33"/>
        <v>0</v>
      </c>
    </row>
    <row r="255" spans="1:24" x14ac:dyDescent="0.25">
      <c r="A255" s="39">
        <v>44266</v>
      </c>
      <c r="B255" s="40">
        <v>5</v>
      </c>
      <c r="C255" s="21" t="str">
        <f t="shared" si="34"/>
        <v>44266_5</v>
      </c>
      <c r="D255" s="25">
        <v>117.25861905560926</v>
      </c>
      <c r="E255" s="25">
        <v>145.19807127306635</v>
      </c>
      <c r="F255" s="25">
        <v>306.30830784420573</v>
      </c>
      <c r="G255" s="25">
        <v>153.64328523337926</v>
      </c>
      <c r="H255" s="25">
        <v>0.15674896691549808</v>
      </c>
      <c r="I255" s="25">
        <v>1.7340577076583155</v>
      </c>
      <c r="J255" s="25">
        <v>0.36989711084686044</v>
      </c>
      <c r="K255" s="25">
        <v>-37.827208001991437</v>
      </c>
      <c r="L255" s="25">
        <v>-39.941043029824641</v>
      </c>
      <c r="M255" s="25">
        <v>-83.404262944711348</v>
      </c>
      <c r="N255" s="25">
        <v>-49.762670891186531</v>
      </c>
      <c r="O255" s="25">
        <v>-1.6417324866837956E-2</v>
      </c>
      <c r="P255" s="25">
        <v>-0.23275329848028112</v>
      </c>
      <c r="Q255" s="25">
        <v>-4.9771545978305694E-2</v>
      </c>
      <c r="R255" s="3">
        <f t="shared" si="27"/>
        <v>0</v>
      </c>
      <c r="S255" s="3">
        <f t="shared" si="28"/>
        <v>0</v>
      </c>
      <c r="T255" s="3">
        <f t="shared" si="29"/>
        <v>0</v>
      </c>
      <c r="U255" s="3">
        <f t="shared" si="30"/>
        <v>0</v>
      </c>
      <c r="V255" s="3">
        <f t="shared" si="31"/>
        <v>0</v>
      </c>
      <c r="W255" s="3">
        <f t="shared" si="32"/>
        <v>0</v>
      </c>
      <c r="X255" s="3">
        <f t="shared" si="33"/>
        <v>0</v>
      </c>
    </row>
    <row r="256" spans="1:24" x14ac:dyDescent="0.25">
      <c r="A256" s="39">
        <v>44266</v>
      </c>
      <c r="B256" s="40">
        <v>6</v>
      </c>
      <c r="C256" s="21" t="str">
        <f t="shared" si="34"/>
        <v>44266_6</v>
      </c>
      <c r="D256" s="25">
        <v>117.39781780272909</v>
      </c>
      <c r="E256" s="25">
        <v>146.54581896463034</v>
      </c>
      <c r="F256" s="25">
        <v>310.2312313672071</v>
      </c>
      <c r="G256" s="25">
        <v>154.22155027912015</v>
      </c>
      <c r="H256" s="25">
        <v>0.15932845245893651</v>
      </c>
      <c r="I256" s="25">
        <v>1.7564483344116446</v>
      </c>
      <c r="J256" s="25">
        <v>0.37528222112401122</v>
      </c>
      <c r="K256" s="25">
        <v>-38.387253544519126</v>
      </c>
      <c r="L256" s="25">
        <v>-40.622666818528096</v>
      </c>
      <c r="M256" s="25">
        <v>-84.704602328967567</v>
      </c>
      <c r="N256" s="25">
        <v>-50.484670906441821</v>
      </c>
      <c r="O256" s="25">
        <v>-1.6230570928785378E-2</v>
      </c>
      <c r="P256" s="25">
        <v>-0.24133036680451042</v>
      </c>
      <c r="Q256" s="25">
        <v>-4.9364845042589263E-2</v>
      </c>
      <c r="R256" s="3">
        <f t="shared" si="27"/>
        <v>0</v>
      </c>
      <c r="S256" s="3">
        <f t="shared" si="28"/>
        <v>0</v>
      </c>
      <c r="T256" s="3">
        <f t="shared" si="29"/>
        <v>0</v>
      </c>
      <c r="U256" s="3">
        <f t="shared" si="30"/>
        <v>0</v>
      </c>
      <c r="V256" s="3">
        <f t="shared" si="31"/>
        <v>0</v>
      </c>
      <c r="W256" s="3">
        <f t="shared" si="32"/>
        <v>0</v>
      </c>
      <c r="X256" s="3">
        <f t="shared" si="33"/>
        <v>0</v>
      </c>
    </row>
    <row r="257" spans="1:24" x14ac:dyDescent="0.25">
      <c r="A257" s="39">
        <v>44266</v>
      </c>
      <c r="B257" s="40">
        <v>7</v>
      </c>
      <c r="C257" s="21" t="str">
        <f t="shared" si="34"/>
        <v>44266_7</v>
      </c>
      <c r="D257" s="25">
        <v>127.64053652030543</v>
      </c>
      <c r="E257" s="25">
        <v>159.55447018610124</v>
      </c>
      <c r="F257" s="25">
        <v>337.71930791105211</v>
      </c>
      <c r="G257" s="25">
        <v>168.25923775319717</v>
      </c>
      <c r="H257" s="25">
        <v>0.16546409792571387</v>
      </c>
      <c r="I257" s="25">
        <v>1.9002390431064204</v>
      </c>
      <c r="J257" s="25">
        <v>0.38908985116824396</v>
      </c>
      <c r="K257" s="25">
        <v>-37.070204814552611</v>
      </c>
      <c r="L257" s="25">
        <v>-39.448698410787848</v>
      </c>
      <c r="M257" s="25">
        <v>-83.315093548302514</v>
      </c>
      <c r="N257" s="25">
        <v>-48.989246599600733</v>
      </c>
      <c r="O257" s="25">
        <v>-1.5702754876159637E-2</v>
      </c>
      <c r="P257" s="25">
        <v>-0.2303672359206958</v>
      </c>
      <c r="Q257" s="25">
        <v>-4.8259158731454463E-2</v>
      </c>
      <c r="R257" s="3">
        <f t="shared" si="27"/>
        <v>0</v>
      </c>
      <c r="S257" s="3">
        <f t="shared" si="28"/>
        <v>0</v>
      </c>
      <c r="T257" s="3">
        <f t="shared" si="29"/>
        <v>0</v>
      </c>
      <c r="U257" s="3">
        <f t="shared" si="30"/>
        <v>0</v>
      </c>
      <c r="V257" s="3">
        <f t="shared" si="31"/>
        <v>0</v>
      </c>
      <c r="W257" s="3">
        <f t="shared" si="32"/>
        <v>0</v>
      </c>
      <c r="X257" s="3">
        <f t="shared" si="33"/>
        <v>0</v>
      </c>
    </row>
    <row r="258" spans="1:24" x14ac:dyDescent="0.25">
      <c r="A258" s="39">
        <v>44266</v>
      </c>
      <c r="B258" s="40">
        <v>8</v>
      </c>
      <c r="C258" s="21" t="str">
        <f t="shared" si="34"/>
        <v>44266_8</v>
      </c>
      <c r="D258" s="25">
        <v>148.94359778203358</v>
      </c>
      <c r="E258" s="25">
        <v>182.0926805902906</v>
      </c>
      <c r="F258" s="25">
        <v>383.54492530526807</v>
      </c>
      <c r="G258" s="25">
        <v>195.09320538016641</v>
      </c>
      <c r="H258" s="25">
        <v>0.16955444583299184</v>
      </c>
      <c r="I258" s="25">
        <v>2.108455540601327</v>
      </c>
      <c r="J258" s="25">
        <v>0.39519921308989586</v>
      </c>
      <c r="K258" s="25">
        <v>-33.102549132344308</v>
      </c>
      <c r="L258" s="25">
        <v>-35.505744586532444</v>
      </c>
      <c r="M258" s="25">
        <v>-76.046701146652282</v>
      </c>
      <c r="N258" s="25">
        <v>-44.030390181137747</v>
      </c>
      <c r="O258" s="25">
        <v>-1.5626090963235778E-2</v>
      </c>
      <c r="P258" s="25">
        <v>-0.18713744565958718</v>
      </c>
      <c r="Q258" s="25">
        <v>-4.7556833329262138E-2</v>
      </c>
      <c r="R258" s="3">
        <f t="shared" si="27"/>
        <v>0</v>
      </c>
      <c r="S258" s="3">
        <f t="shared" si="28"/>
        <v>0</v>
      </c>
      <c r="T258" s="3">
        <f t="shared" si="29"/>
        <v>0</v>
      </c>
      <c r="U258" s="3">
        <f t="shared" si="30"/>
        <v>0</v>
      </c>
      <c r="V258" s="3">
        <f t="shared" si="31"/>
        <v>0</v>
      </c>
      <c r="W258" s="3">
        <f t="shared" si="32"/>
        <v>0</v>
      </c>
      <c r="X258" s="3">
        <f t="shared" si="33"/>
        <v>0</v>
      </c>
    </row>
    <row r="259" spans="1:24" x14ac:dyDescent="0.25">
      <c r="A259" s="39">
        <v>44266</v>
      </c>
      <c r="B259" s="40">
        <v>9</v>
      </c>
      <c r="C259" s="21" t="str">
        <f t="shared" si="34"/>
        <v>44266_9</v>
      </c>
      <c r="D259" s="25">
        <v>167.01283500053995</v>
      </c>
      <c r="E259" s="25">
        <v>206.57257070040575</v>
      </c>
      <c r="F259" s="25">
        <v>433.18246662161755</v>
      </c>
      <c r="G259" s="25">
        <v>219.07617944124081</v>
      </c>
      <c r="H259" s="25">
        <v>0.18516010803667535</v>
      </c>
      <c r="I259" s="25">
        <v>2.4011195493827366</v>
      </c>
      <c r="J259" s="25">
        <v>0.43115131550100472</v>
      </c>
      <c r="K259" s="25">
        <v>-27.098948791920069</v>
      </c>
      <c r="L259" s="25">
        <v>-26.267870985960514</v>
      </c>
      <c r="M259" s="25">
        <v>-58.498916269614028</v>
      </c>
      <c r="N259" s="25">
        <v>-35.669875882073654</v>
      </c>
      <c r="O259" s="25">
        <v>1.6493469601545463E-2</v>
      </c>
      <c r="P259" s="25">
        <v>-7.0311839427516475E-3</v>
      </c>
      <c r="Q259" s="25">
        <v>2.6086362477924806E-2</v>
      </c>
      <c r="R259" s="3">
        <f t="shared" si="27"/>
        <v>0</v>
      </c>
      <c r="S259" s="3">
        <f t="shared" si="28"/>
        <v>0</v>
      </c>
      <c r="T259" s="3">
        <f t="shared" si="29"/>
        <v>0</v>
      </c>
      <c r="U259" s="3">
        <f t="shared" si="30"/>
        <v>0</v>
      </c>
      <c r="V259" s="3">
        <f t="shared" si="31"/>
        <v>0</v>
      </c>
      <c r="W259" s="3">
        <f t="shared" si="32"/>
        <v>0</v>
      </c>
      <c r="X259" s="3">
        <f t="shared" si="33"/>
        <v>0</v>
      </c>
    </row>
    <row r="260" spans="1:24" x14ac:dyDescent="0.25">
      <c r="A260" s="39">
        <v>44266</v>
      </c>
      <c r="B260" s="40">
        <v>10</v>
      </c>
      <c r="C260" s="21" t="str">
        <f t="shared" si="34"/>
        <v>44266_10</v>
      </c>
      <c r="D260" s="25">
        <v>186.7722012163735</v>
      </c>
      <c r="E260" s="25">
        <v>230.41249619458981</v>
      </c>
      <c r="F260" s="25">
        <v>482.76662687662531</v>
      </c>
      <c r="G260" s="25">
        <v>243.9351429127957</v>
      </c>
      <c r="H260" s="25">
        <v>0.21482261565288924</v>
      </c>
      <c r="I260" s="25">
        <v>2.7129976690166053</v>
      </c>
      <c r="J260" s="25">
        <v>0.49680115546972348</v>
      </c>
      <c r="K260" s="25">
        <v>-19.402701200877594</v>
      </c>
      <c r="L260" s="25">
        <v>-16.809119379481132</v>
      </c>
      <c r="M260" s="25">
        <v>-40.121702385948922</v>
      </c>
      <c r="N260" s="25">
        <v>-26.935047540285947</v>
      </c>
      <c r="O260" s="25">
        <v>4.0885462445029074E-2</v>
      </c>
      <c r="P260" s="25">
        <v>0.15354644024193778</v>
      </c>
      <c r="Q260" s="25">
        <v>8.2121203899171408E-2</v>
      </c>
      <c r="R260" s="3">
        <f t="shared" si="27"/>
        <v>0</v>
      </c>
      <c r="S260" s="3">
        <f t="shared" si="28"/>
        <v>0</v>
      </c>
      <c r="T260" s="3">
        <f t="shared" si="29"/>
        <v>0</v>
      </c>
      <c r="U260" s="3">
        <f t="shared" si="30"/>
        <v>0</v>
      </c>
      <c r="V260" s="3">
        <f t="shared" si="31"/>
        <v>0</v>
      </c>
      <c r="W260" s="3">
        <f t="shared" si="32"/>
        <v>0</v>
      </c>
      <c r="X260" s="3">
        <f t="shared" si="33"/>
        <v>0</v>
      </c>
    </row>
    <row r="261" spans="1:24" x14ac:dyDescent="0.25">
      <c r="A261" s="39">
        <v>44266</v>
      </c>
      <c r="B261" s="40">
        <v>11</v>
      </c>
      <c r="C261" s="21" t="str">
        <f t="shared" si="34"/>
        <v>44266_11</v>
      </c>
      <c r="D261" s="25">
        <v>199.85154017937882</v>
      </c>
      <c r="E261" s="25">
        <v>244.42071114223188</v>
      </c>
      <c r="F261" s="25">
        <v>511.21340641312173</v>
      </c>
      <c r="G261" s="25">
        <v>259.74074542981913</v>
      </c>
      <c r="H261" s="25">
        <v>0.22572988747700595</v>
      </c>
      <c r="I261" s="25">
        <v>2.8922934615838027</v>
      </c>
      <c r="J261" s="25">
        <v>0.52061158149446551</v>
      </c>
      <c r="K261" s="25">
        <v>-13.635308198857071</v>
      </c>
      <c r="L261" s="25">
        <v>-10.690803690954898</v>
      </c>
      <c r="M261" s="25">
        <v>-27.325412967299506</v>
      </c>
      <c r="N261" s="25">
        <v>-20.51440092263779</v>
      </c>
      <c r="O261" s="25">
        <v>4.2069152485556462E-2</v>
      </c>
      <c r="P261" s="25">
        <v>0.24019912014463277</v>
      </c>
      <c r="Q261" s="25">
        <v>8.3640340723990972E-2</v>
      </c>
      <c r="R261" s="3">
        <f t="shared" si="27"/>
        <v>0</v>
      </c>
      <c r="S261" s="3">
        <f t="shared" si="28"/>
        <v>0</v>
      </c>
      <c r="T261" s="3">
        <f t="shared" si="29"/>
        <v>0</v>
      </c>
      <c r="U261" s="3">
        <f t="shared" si="30"/>
        <v>0</v>
      </c>
      <c r="V261" s="3">
        <f t="shared" si="31"/>
        <v>0</v>
      </c>
      <c r="W261" s="3">
        <f t="shared" si="32"/>
        <v>0</v>
      </c>
      <c r="X261" s="3">
        <f t="shared" si="33"/>
        <v>0</v>
      </c>
    </row>
    <row r="262" spans="1:24" x14ac:dyDescent="0.25">
      <c r="A262" s="39">
        <v>44266</v>
      </c>
      <c r="B262" s="40">
        <v>12</v>
      </c>
      <c r="C262" s="21" t="str">
        <f t="shared" si="34"/>
        <v>44266_12</v>
      </c>
      <c r="D262" s="25">
        <v>209.63415351414358</v>
      </c>
      <c r="E262" s="25">
        <v>254.37318926958747</v>
      </c>
      <c r="F262" s="25">
        <v>531.82137344283433</v>
      </c>
      <c r="G262" s="25">
        <v>271.19074886617398</v>
      </c>
      <c r="H262" s="25">
        <v>0.2349854691439732</v>
      </c>
      <c r="I262" s="25">
        <v>3.0160480853206328</v>
      </c>
      <c r="J262" s="25">
        <v>0.54057841841024401</v>
      </c>
      <c r="K262" s="25">
        <v>-9.2148210084498992</v>
      </c>
      <c r="L262" s="25">
        <v>-4.9114143022102326</v>
      </c>
      <c r="M262" s="25">
        <v>-15.797616911981493</v>
      </c>
      <c r="N262" s="25">
        <v>-14.643243587816229</v>
      </c>
      <c r="O262" s="25">
        <v>6.4836160890571815E-2</v>
      </c>
      <c r="P262" s="25">
        <v>0.32368107246854594</v>
      </c>
      <c r="Q262" s="25">
        <v>0.13501041316666318</v>
      </c>
      <c r="R262" s="3">
        <f t="shared" si="27"/>
        <v>0</v>
      </c>
      <c r="S262" s="3">
        <f t="shared" si="28"/>
        <v>0</v>
      </c>
      <c r="T262" s="3">
        <f t="shared" si="29"/>
        <v>0</v>
      </c>
      <c r="U262" s="3">
        <f t="shared" si="30"/>
        <v>0</v>
      </c>
      <c r="V262" s="3">
        <f t="shared" si="31"/>
        <v>0.15775087002729554</v>
      </c>
      <c r="W262" s="3">
        <f t="shared" si="32"/>
        <v>0</v>
      </c>
      <c r="X262" s="3">
        <f t="shared" si="33"/>
        <v>0.23783009283244486</v>
      </c>
    </row>
    <row r="263" spans="1:24" x14ac:dyDescent="0.25">
      <c r="A263" s="39">
        <v>44266</v>
      </c>
      <c r="B263" s="40">
        <v>13</v>
      </c>
      <c r="C263" s="21" t="str">
        <f t="shared" si="34"/>
        <v>44266_13</v>
      </c>
      <c r="D263" s="25">
        <v>218.40610279166492</v>
      </c>
      <c r="E263" s="25">
        <v>264.26399117901309</v>
      </c>
      <c r="F263" s="25">
        <v>552.59254131114415</v>
      </c>
      <c r="G263" s="25">
        <v>282.31343882455769</v>
      </c>
      <c r="H263" s="25">
        <v>0.23344860353327784</v>
      </c>
      <c r="I263" s="25">
        <v>3.1092631718974619</v>
      </c>
      <c r="J263" s="25">
        <v>0.53787204627300234</v>
      </c>
      <c r="K263" s="25">
        <v>-6.9354034265100823</v>
      </c>
      <c r="L263" s="25">
        <v>-2.9374512433351097</v>
      </c>
      <c r="M263" s="25">
        <v>-11.646075858295998</v>
      </c>
      <c r="N263" s="25">
        <v>-11.690775236930627</v>
      </c>
      <c r="O263" s="25">
        <v>6.7337227410494319E-2</v>
      </c>
      <c r="P263" s="25">
        <v>0.33099799899452292</v>
      </c>
      <c r="Q263" s="25">
        <v>0.13940789640685181</v>
      </c>
      <c r="R263" s="3">
        <f t="shared" si="27"/>
        <v>0</v>
      </c>
      <c r="S263" s="3">
        <f t="shared" si="28"/>
        <v>0</v>
      </c>
      <c r="T263" s="3">
        <f t="shared" si="29"/>
        <v>0</v>
      </c>
      <c r="U263" s="3">
        <f t="shared" si="30"/>
        <v>0</v>
      </c>
      <c r="V263" s="3">
        <f t="shared" si="31"/>
        <v>0.18258590178204603</v>
      </c>
      <c r="W263" s="3">
        <f t="shared" si="32"/>
        <v>0</v>
      </c>
      <c r="X263" s="3">
        <f t="shared" si="33"/>
        <v>0.28150352688735852</v>
      </c>
    </row>
    <row r="264" spans="1:24" x14ac:dyDescent="0.25">
      <c r="A264" s="39">
        <v>44266</v>
      </c>
      <c r="B264" s="40">
        <v>14</v>
      </c>
      <c r="C264" s="21" t="str">
        <f t="shared" si="34"/>
        <v>44266_14</v>
      </c>
      <c r="D264" s="25">
        <v>223.84347288360266</v>
      </c>
      <c r="E264" s="25">
        <v>270.46330072146327</v>
      </c>
      <c r="F264" s="25">
        <v>567.70551897912844</v>
      </c>
      <c r="G264" s="25">
        <v>291.19594928236478</v>
      </c>
      <c r="H264" s="25">
        <v>0.23801005027259092</v>
      </c>
      <c r="I264" s="25">
        <v>3.1445164059643966</v>
      </c>
      <c r="J264" s="25">
        <v>0.5488862506198634</v>
      </c>
      <c r="K264" s="25">
        <v>-6.9463932890153686</v>
      </c>
      <c r="L264" s="25">
        <v>-3.8022809951400074</v>
      </c>
      <c r="M264" s="25">
        <v>-12.63991386294477</v>
      </c>
      <c r="N264" s="25">
        <v>-11.029625927512917</v>
      </c>
      <c r="O264" s="25">
        <v>7.2816527376274004E-2</v>
      </c>
      <c r="P264" s="25">
        <v>0.3070433593998092</v>
      </c>
      <c r="Q264" s="25">
        <v>0.15262727959380898</v>
      </c>
      <c r="R264" s="3">
        <f t="shared" si="27"/>
        <v>0</v>
      </c>
      <c r="S264" s="3">
        <f t="shared" si="28"/>
        <v>0</v>
      </c>
      <c r="T264" s="3">
        <f t="shared" si="29"/>
        <v>0</v>
      </c>
      <c r="U264" s="3">
        <f t="shared" si="30"/>
        <v>0</v>
      </c>
      <c r="V264" s="3">
        <f t="shared" si="31"/>
        <v>0.23298105723361798</v>
      </c>
      <c r="W264" s="3">
        <f t="shared" si="32"/>
        <v>0</v>
      </c>
      <c r="X264" s="3">
        <f t="shared" si="33"/>
        <v>0.37892281060176236</v>
      </c>
    </row>
    <row r="265" spans="1:24" x14ac:dyDescent="0.25">
      <c r="A265" s="39">
        <v>44266</v>
      </c>
      <c r="B265" s="40">
        <v>15</v>
      </c>
      <c r="C265" s="21" t="str">
        <f t="shared" si="34"/>
        <v>44266_15</v>
      </c>
      <c r="D265" s="25">
        <v>222.16346373913876</v>
      </c>
      <c r="E265" s="25">
        <v>270.99739011170942</v>
      </c>
      <c r="F265" s="25">
        <v>568.01747995361961</v>
      </c>
      <c r="G265" s="25">
        <v>289.26553060840763</v>
      </c>
      <c r="H265" s="25">
        <v>0.22674285907981445</v>
      </c>
      <c r="I265" s="25">
        <v>3.1577743775115628</v>
      </c>
      <c r="J265" s="25">
        <v>0.52342692336021024</v>
      </c>
      <c r="K265" s="25">
        <v>-6.0860739825343773</v>
      </c>
      <c r="L265" s="25">
        <v>-1.3780639415686853</v>
      </c>
      <c r="M265" s="25">
        <v>-7.3745543029996767</v>
      </c>
      <c r="N265" s="25">
        <v>-9.3514581536911887</v>
      </c>
      <c r="O265" s="25">
        <v>6.2286594643708344E-2</v>
      </c>
      <c r="P265" s="25">
        <v>0.3228202108893593</v>
      </c>
      <c r="Q265" s="25">
        <v>0.1284899262265492</v>
      </c>
      <c r="R265" s="3">
        <f t="shared" si="27"/>
        <v>0</v>
      </c>
      <c r="S265" s="3">
        <f t="shared" si="28"/>
        <v>0</v>
      </c>
      <c r="T265" s="3">
        <f t="shared" si="29"/>
        <v>0</v>
      </c>
      <c r="U265" s="3">
        <f t="shared" si="30"/>
        <v>0</v>
      </c>
      <c r="V265" s="3">
        <f t="shared" si="31"/>
        <v>0.14978293586575303</v>
      </c>
      <c r="W265" s="3">
        <f t="shared" si="32"/>
        <v>0</v>
      </c>
      <c r="X265" s="3">
        <f t="shared" si="33"/>
        <v>0.21050356096650671</v>
      </c>
    </row>
    <row r="266" spans="1:24" x14ac:dyDescent="0.25">
      <c r="A266" s="39">
        <v>44266</v>
      </c>
      <c r="B266" s="40">
        <v>16</v>
      </c>
      <c r="C266" s="21" t="str">
        <f t="shared" si="34"/>
        <v>44266_16</v>
      </c>
      <c r="D266" s="25">
        <v>219.47063053611436</v>
      </c>
      <c r="E266" s="25">
        <v>267.36191131838723</v>
      </c>
      <c r="F266" s="25">
        <v>559.55586696782609</v>
      </c>
      <c r="G266" s="25">
        <v>283.77462277355892</v>
      </c>
      <c r="H266" s="25">
        <v>0.2296857982925356</v>
      </c>
      <c r="I266" s="25">
        <v>3.1395420883696681</v>
      </c>
      <c r="J266" s="25">
        <v>0.53118277832956706</v>
      </c>
      <c r="K266" s="25">
        <v>-5.300284185516043</v>
      </c>
      <c r="L266" s="25">
        <v>-0.14521687992716181</v>
      </c>
      <c r="M266" s="25">
        <v>-4.6740940239066866</v>
      </c>
      <c r="N266" s="25">
        <v>-8.9035866497153542</v>
      </c>
      <c r="O266" s="25">
        <v>5.8608115147710541E-2</v>
      </c>
      <c r="P266" s="25">
        <v>0.35047860543058185</v>
      </c>
      <c r="Q266" s="25">
        <v>0.11990945147570914</v>
      </c>
      <c r="R266" s="3">
        <f t="shared" si="27"/>
        <v>0</v>
      </c>
      <c r="S266" s="3">
        <f t="shared" si="28"/>
        <v>0</v>
      </c>
      <c r="T266" s="3">
        <f t="shared" si="29"/>
        <v>0</v>
      </c>
      <c r="U266" s="3">
        <f t="shared" si="30"/>
        <v>0</v>
      </c>
      <c r="V266" s="3">
        <f t="shared" si="31"/>
        <v>0.11204925939102583</v>
      </c>
      <c r="W266" s="3">
        <f t="shared" si="32"/>
        <v>0</v>
      </c>
      <c r="X266" s="3">
        <f t="shared" si="33"/>
        <v>0.12090941764602356</v>
      </c>
    </row>
    <row r="267" spans="1:24" x14ac:dyDescent="0.25">
      <c r="A267" s="39">
        <v>44266</v>
      </c>
      <c r="B267" s="40">
        <v>17</v>
      </c>
      <c r="C267" s="21" t="str">
        <f t="shared" si="34"/>
        <v>44266_17</v>
      </c>
      <c r="D267" s="25">
        <v>217.10623080279066</v>
      </c>
      <c r="E267" s="25">
        <v>265.53499460947393</v>
      </c>
      <c r="F267" s="25">
        <v>555.73673950665352</v>
      </c>
      <c r="G267" s="25">
        <v>280.99447216475778</v>
      </c>
      <c r="H267" s="25">
        <v>0.21514380254339974</v>
      </c>
      <c r="I267" s="25">
        <v>3.1075931902149643</v>
      </c>
      <c r="J267" s="25">
        <v>0.4975964405864729</v>
      </c>
      <c r="K267" s="25">
        <v>-5.6487055633103989</v>
      </c>
      <c r="L267" s="25">
        <v>-1.0130100012558318</v>
      </c>
      <c r="M267" s="25">
        <v>-6.592037420286168</v>
      </c>
      <c r="N267" s="25">
        <v>-10.025520365446997</v>
      </c>
      <c r="O267" s="25">
        <v>5.2873913353848709E-2</v>
      </c>
      <c r="P267" s="25">
        <v>0.34099511696491636</v>
      </c>
      <c r="Q267" s="25">
        <v>0.10629070997329458</v>
      </c>
      <c r="R267" s="3">
        <f t="shared" ref="R267:R330" si="35">MAX(0,(K267-D267*0.2)*$T$5)+MAX(0,(K267-D267*0.3)*($U$5-$T$5))+MAX(0,(K267-D267*0.5)*($W$5-$V$5))+MAX(0,(K267-D267*0.8)*($X$5-$W$5))</f>
        <v>0</v>
      </c>
      <c r="S267" s="3">
        <f t="shared" ref="S267:S330" si="36">MAX(0,(L267-E267*0.2)*$T$5)+MAX(0,(L267-E267*0.3)*($U$5-$T$5))+MAX(0,(L267-E267*0.5)*($W$5-$V$5))+MAX(0,(L267-E267*0.8)*($X$5-$W$5))</f>
        <v>0</v>
      </c>
      <c r="T267" s="3">
        <f t="shared" ref="T267:T330" si="37">MAX(0,(M267-F267*0.2)*$T$5)+MAX(0,(M267-F267*0.3)*($U$5-$T$5))+MAX(0,(M267-F267*0.5)*($W$5-$V$5))+MAX(0,(M267-F267*0.8)*($X$5-$W$5))</f>
        <v>0</v>
      </c>
      <c r="U267" s="3">
        <f t="shared" ref="U267:U330" si="38">MAX(0,(N267-G267*0.2)*$T$5)+MAX(0,(N267-G267*0.3)*($U$5-$T$5))+MAX(0,(N267-G267*0.5)*($W$5-$V$5))+MAX(0,(N267-G267*0.8)*($X$5-$W$5))</f>
        <v>0</v>
      </c>
      <c r="V267" s="3">
        <f t="shared" ref="V267:V330" si="39">MAX(0,(O267-H267*0.2)*$T$5)+MAX(0,(O267-H267*0.3)*($U$5-$T$5))+MAX(0,(O267-H267*0.5)*($W$5-$V$5))+MAX(0,(O267-H267*0.8)*($X$5-$W$5))</f>
        <v>8.7060686609827326E-2</v>
      </c>
      <c r="W267" s="3">
        <f t="shared" ref="W267:W330" si="40">MAX(0,(P267-I267*0.2)*$T$5)+MAX(0,(P267-I267*0.3)*($U$5-$T$5))+MAX(0,(P267-I267*0.5)*($W$5-$V$5))+MAX(0,(P267-I267*0.8)*($X$5-$W$5))</f>
        <v>0</v>
      </c>
      <c r="X267" s="3">
        <f t="shared" ref="X267:X330" si="41">MAX(0,(Q267-J267*0.2)*$T$5)+MAX(0,(Q267-J267*0.3)*($U$5-$T$5))+MAX(0,(Q267-J267*0.5)*($W$5-$V$5))+MAX(0,(Q267-J267*0.8)*($X$5-$W$5))</f>
        <v>5.9879683472607935E-2</v>
      </c>
    </row>
    <row r="268" spans="1:24" x14ac:dyDescent="0.25">
      <c r="A268" s="39">
        <v>44266</v>
      </c>
      <c r="B268" s="40">
        <v>18</v>
      </c>
      <c r="C268" s="21" t="str">
        <f t="shared" ref="C268:C331" si="42">CONCATENATE(A268,"_",B268)</f>
        <v>44266_18</v>
      </c>
      <c r="D268" s="25">
        <v>211.08905812716159</v>
      </c>
      <c r="E268" s="25">
        <v>257.61287396167381</v>
      </c>
      <c r="F268" s="25">
        <v>539.74162903482136</v>
      </c>
      <c r="G268" s="25">
        <v>273.56616161173338</v>
      </c>
      <c r="H268" s="25">
        <v>0.2065548021136796</v>
      </c>
      <c r="I268" s="25">
        <v>2.999447133336814</v>
      </c>
      <c r="J268" s="25">
        <v>0.4767007230465049</v>
      </c>
      <c r="K268" s="25">
        <v>-8.2786662474152397</v>
      </c>
      <c r="L268" s="25">
        <v>-5.0641680143308285</v>
      </c>
      <c r="M268" s="25">
        <v>-15.124071581591066</v>
      </c>
      <c r="N268" s="25">
        <v>-13.131782106119758</v>
      </c>
      <c r="O268" s="25">
        <v>4.0441780059828271E-2</v>
      </c>
      <c r="P268" s="25">
        <v>0.26561992128747325</v>
      </c>
      <c r="Q268" s="25">
        <v>7.7745855666867369E-2</v>
      </c>
      <c r="R268" s="3">
        <f t="shared" si="35"/>
        <v>0</v>
      </c>
      <c r="S268" s="3">
        <f t="shared" si="36"/>
        <v>0</v>
      </c>
      <c r="T268" s="3">
        <f t="shared" si="37"/>
        <v>0</v>
      </c>
      <c r="U268" s="3">
        <f t="shared" si="38"/>
        <v>0</v>
      </c>
      <c r="V268" s="3">
        <f t="shared" si="39"/>
        <v>0</v>
      </c>
      <c r="W268" s="3">
        <f t="shared" si="40"/>
        <v>0</v>
      </c>
      <c r="X268" s="3">
        <f t="shared" si="41"/>
        <v>0</v>
      </c>
    </row>
    <row r="269" spans="1:24" x14ac:dyDescent="0.25">
      <c r="A269" s="39">
        <v>44266</v>
      </c>
      <c r="B269" s="40">
        <v>19</v>
      </c>
      <c r="C269" s="21" t="str">
        <f t="shared" si="42"/>
        <v>44266_19</v>
      </c>
      <c r="D269" s="25">
        <v>197.43462874385065</v>
      </c>
      <c r="E269" s="25">
        <v>242.95777727953674</v>
      </c>
      <c r="F269" s="25">
        <v>512.53550290681392</v>
      </c>
      <c r="G269" s="25">
        <v>258.36074739204054</v>
      </c>
      <c r="H269" s="25">
        <v>0.19510132651703993</v>
      </c>
      <c r="I269" s="25">
        <v>2.8213773599759127</v>
      </c>
      <c r="J269" s="25">
        <v>0.44729176418803096</v>
      </c>
      <c r="K269" s="25">
        <v>-15.152188076430015</v>
      </c>
      <c r="L269" s="25">
        <v>-13.561115403059089</v>
      </c>
      <c r="M269" s="25">
        <v>-32.433815088526472</v>
      </c>
      <c r="N269" s="25">
        <v>-21.049755679385179</v>
      </c>
      <c r="O269" s="25">
        <v>1.4014324023716392E-2</v>
      </c>
      <c r="P269" s="25">
        <v>0.1304379118283035</v>
      </c>
      <c r="Q269" s="25">
        <v>1.8521910103017021E-2</v>
      </c>
      <c r="R269" s="3">
        <f t="shared" si="35"/>
        <v>0</v>
      </c>
      <c r="S269" s="3">
        <f t="shared" si="36"/>
        <v>0</v>
      </c>
      <c r="T269" s="3">
        <f t="shared" si="37"/>
        <v>0</v>
      </c>
      <c r="U269" s="3">
        <f t="shared" si="38"/>
        <v>0</v>
      </c>
      <c r="V269" s="3">
        <f t="shared" si="39"/>
        <v>0</v>
      </c>
      <c r="W269" s="3">
        <f t="shared" si="40"/>
        <v>0</v>
      </c>
      <c r="X269" s="3">
        <f t="shared" si="41"/>
        <v>0</v>
      </c>
    </row>
    <row r="270" spans="1:24" x14ac:dyDescent="0.25">
      <c r="A270" s="39">
        <v>44266</v>
      </c>
      <c r="B270" s="40">
        <v>20</v>
      </c>
      <c r="C270" s="21" t="str">
        <f t="shared" si="42"/>
        <v>44266_20</v>
      </c>
      <c r="D270" s="25">
        <v>189.8785183505338</v>
      </c>
      <c r="E270" s="25">
        <v>239.31399829968692</v>
      </c>
      <c r="F270" s="25">
        <v>509.65416948370694</v>
      </c>
      <c r="G270" s="25">
        <v>253.96538350589296</v>
      </c>
      <c r="H270" s="25">
        <v>0.20032988275565136</v>
      </c>
      <c r="I270" s="25">
        <v>2.7875386978330665</v>
      </c>
      <c r="J270" s="25">
        <v>0.4568827864728004</v>
      </c>
      <c r="K270" s="25">
        <v>-20.605032486266456</v>
      </c>
      <c r="L270" s="25">
        <v>-20.08167226486642</v>
      </c>
      <c r="M270" s="25">
        <v>-46.208941755230256</v>
      </c>
      <c r="N270" s="25">
        <v>-27.813556258300075</v>
      </c>
      <c r="O270" s="25">
        <v>1.5375939246209143E-2</v>
      </c>
      <c r="P270" s="25">
        <v>5.658534185293837E-2</v>
      </c>
      <c r="Q270" s="25">
        <v>2.2486602104806012E-2</v>
      </c>
      <c r="R270" s="3">
        <f t="shared" si="35"/>
        <v>0</v>
      </c>
      <c r="S270" s="3">
        <f t="shared" si="36"/>
        <v>0</v>
      </c>
      <c r="T270" s="3">
        <f t="shared" si="37"/>
        <v>0</v>
      </c>
      <c r="U270" s="3">
        <f t="shared" si="38"/>
        <v>0</v>
      </c>
      <c r="V270" s="3">
        <f t="shared" si="39"/>
        <v>0</v>
      </c>
      <c r="W270" s="3">
        <f t="shared" si="40"/>
        <v>0</v>
      </c>
      <c r="X270" s="3">
        <f t="shared" si="41"/>
        <v>0</v>
      </c>
    </row>
    <row r="271" spans="1:24" x14ac:dyDescent="0.25">
      <c r="A271" s="39">
        <v>44266</v>
      </c>
      <c r="B271" s="40">
        <v>21</v>
      </c>
      <c r="C271" s="21" t="str">
        <f t="shared" si="42"/>
        <v>44266_21</v>
      </c>
      <c r="D271" s="25">
        <v>202.99047397698621</v>
      </c>
      <c r="E271" s="25">
        <v>258.43163119648511</v>
      </c>
      <c r="F271" s="25">
        <v>556.12763850694648</v>
      </c>
      <c r="G271" s="25">
        <v>275.50458267736298</v>
      </c>
      <c r="H271" s="25">
        <v>0.23766092232279382</v>
      </c>
      <c r="I271" s="25">
        <v>3.0102538699533494</v>
      </c>
      <c r="J271" s="25">
        <v>0.54188423994902157</v>
      </c>
      <c r="K271" s="25">
        <v>-23.733514652022698</v>
      </c>
      <c r="L271" s="25">
        <v>-22.074232337969011</v>
      </c>
      <c r="M271" s="25">
        <v>-46.570197651273688</v>
      </c>
      <c r="N271" s="25">
        <v>-30.834078579991672</v>
      </c>
      <c r="O271" s="25">
        <v>6.4761557848857475E-3</v>
      </c>
      <c r="P271" s="25">
        <v>-2.5064376254666128E-3</v>
      </c>
      <c r="Q271" s="25">
        <v>2.9894559605868794E-3</v>
      </c>
      <c r="R271" s="3">
        <f t="shared" si="35"/>
        <v>0</v>
      </c>
      <c r="S271" s="3">
        <f t="shared" si="36"/>
        <v>0</v>
      </c>
      <c r="T271" s="3">
        <f t="shared" si="37"/>
        <v>0</v>
      </c>
      <c r="U271" s="3">
        <f t="shared" si="38"/>
        <v>0</v>
      </c>
      <c r="V271" s="3">
        <f t="shared" si="39"/>
        <v>0</v>
      </c>
      <c r="W271" s="3">
        <f t="shared" si="40"/>
        <v>0</v>
      </c>
      <c r="X271" s="3">
        <f t="shared" si="41"/>
        <v>0</v>
      </c>
    </row>
    <row r="272" spans="1:24" x14ac:dyDescent="0.25">
      <c r="A272" s="39">
        <v>44266</v>
      </c>
      <c r="B272" s="40">
        <v>22</v>
      </c>
      <c r="C272" s="21" t="str">
        <f t="shared" si="42"/>
        <v>44266_22</v>
      </c>
      <c r="D272" s="25">
        <v>200.91737406439395</v>
      </c>
      <c r="E272" s="25">
        <v>257.61671348111713</v>
      </c>
      <c r="F272" s="25">
        <v>555.47119016276235</v>
      </c>
      <c r="G272" s="25">
        <v>273.4852455653276</v>
      </c>
      <c r="H272" s="25">
        <v>0.24516641214898049</v>
      </c>
      <c r="I272" s="25">
        <v>3.0208399630352099</v>
      </c>
      <c r="J272" s="25">
        <v>0.56124021178004568</v>
      </c>
      <c r="K272" s="25">
        <v>-26.405997927721536</v>
      </c>
      <c r="L272" s="25">
        <v>-25.046071574213634</v>
      </c>
      <c r="M272" s="25">
        <v>-52.735793512278086</v>
      </c>
      <c r="N272" s="25">
        <v>-34.55037971470118</v>
      </c>
      <c r="O272" s="25">
        <v>-2.5637003156992848E-3</v>
      </c>
      <c r="P272" s="25">
        <v>-4.1229808577451288E-2</v>
      </c>
      <c r="Q272" s="25">
        <v>-1.702730166717098E-2</v>
      </c>
      <c r="R272" s="3">
        <f t="shared" si="35"/>
        <v>0</v>
      </c>
      <c r="S272" s="3">
        <f t="shared" si="36"/>
        <v>0</v>
      </c>
      <c r="T272" s="3">
        <f t="shared" si="37"/>
        <v>0</v>
      </c>
      <c r="U272" s="3">
        <f t="shared" si="38"/>
        <v>0</v>
      </c>
      <c r="V272" s="3">
        <f t="shared" si="39"/>
        <v>0</v>
      </c>
      <c r="W272" s="3">
        <f t="shared" si="40"/>
        <v>0</v>
      </c>
      <c r="X272" s="3">
        <f t="shared" si="41"/>
        <v>0</v>
      </c>
    </row>
    <row r="273" spans="1:24" x14ac:dyDescent="0.25">
      <c r="A273" s="39">
        <v>44266</v>
      </c>
      <c r="B273" s="40">
        <v>23</v>
      </c>
      <c r="C273" s="21" t="str">
        <f t="shared" si="42"/>
        <v>44266_23</v>
      </c>
      <c r="D273" s="25">
        <v>187.54903772519083</v>
      </c>
      <c r="E273" s="25">
        <v>241.28184874444855</v>
      </c>
      <c r="F273" s="25">
        <v>521.03040619922922</v>
      </c>
      <c r="G273" s="25">
        <v>255.25504373448368</v>
      </c>
      <c r="H273" s="25">
        <v>0.23359939967285823</v>
      </c>
      <c r="I273" s="25">
        <v>2.8369428521488826</v>
      </c>
      <c r="J273" s="25">
        <v>0.53763519287225769</v>
      </c>
      <c r="K273" s="25">
        <v>-29.314609917974018</v>
      </c>
      <c r="L273" s="25">
        <v>-28.83980808658556</v>
      </c>
      <c r="M273" s="25">
        <v>-60.565022585054862</v>
      </c>
      <c r="N273" s="25">
        <v>-38.740732432327668</v>
      </c>
      <c r="O273" s="25">
        <v>6.5715623562505928E-4</v>
      </c>
      <c r="P273" s="25">
        <v>-7.6346392405403155E-2</v>
      </c>
      <c r="Q273" s="25">
        <v>-1.0004592387687758E-2</v>
      </c>
      <c r="R273" s="3">
        <f t="shared" si="35"/>
        <v>0</v>
      </c>
      <c r="S273" s="3">
        <f t="shared" si="36"/>
        <v>0</v>
      </c>
      <c r="T273" s="3">
        <f t="shared" si="37"/>
        <v>0</v>
      </c>
      <c r="U273" s="3">
        <f t="shared" si="38"/>
        <v>0</v>
      </c>
      <c r="V273" s="3">
        <f t="shared" si="39"/>
        <v>0</v>
      </c>
      <c r="W273" s="3">
        <f t="shared" si="40"/>
        <v>0</v>
      </c>
      <c r="X273" s="3">
        <f t="shared" si="41"/>
        <v>0</v>
      </c>
    </row>
    <row r="274" spans="1:24" x14ac:dyDescent="0.25">
      <c r="A274" s="39">
        <v>44266</v>
      </c>
      <c r="B274" s="40">
        <v>24</v>
      </c>
      <c r="C274" s="21" t="str">
        <f t="shared" si="42"/>
        <v>44266_24</v>
      </c>
      <c r="D274" s="25">
        <v>169.4951981707278</v>
      </c>
      <c r="E274" s="25">
        <v>217.88067173794354</v>
      </c>
      <c r="F274" s="25">
        <v>471.16920937408867</v>
      </c>
      <c r="G274" s="25">
        <v>230.37243102700714</v>
      </c>
      <c r="H274" s="25">
        <v>0.22918362348873492</v>
      </c>
      <c r="I274" s="25">
        <v>2.5672334542938668</v>
      </c>
      <c r="J274" s="25">
        <v>0.52928378448417757</v>
      </c>
      <c r="K274" s="25">
        <v>-32.230020790461836</v>
      </c>
      <c r="L274" s="25">
        <v>-32.421922660136474</v>
      </c>
      <c r="M274" s="25">
        <v>-68.181631371948839</v>
      </c>
      <c r="N274" s="25">
        <v>-42.679598865396933</v>
      </c>
      <c r="O274" s="25">
        <v>1.2124814886761544E-2</v>
      </c>
      <c r="P274" s="25">
        <v>-0.11261240976356542</v>
      </c>
      <c r="Q274" s="25">
        <v>1.6398360180399137E-2</v>
      </c>
      <c r="R274" s="3">
        <f t="shared" si="35"/>
        <v>0</v>
      </c>
      <c r="S274" s="3">
        <f t="shared" si="36"/>
        <v>0</v>
      </c>
      <c r="T274" s="3">
        <f t="shared" si="37"/>
        <v>0</v>
      </c>
      <c r="U274" s="3">
        <f t="shared" si="38"/>
        <v>0</v>
      </c>
      <c r="V274" s="3">
        <f t="shared" si="39"/>
        <v>0</v>
      </c>
      <c r="W274" s="3">
        <f t="shared" si="40"/>
        <v>0</v>
      </c>
      <c r="X274" s="3">
        <f t="shared" si="41"/>
        <v>0</v>
      </c>
    </row>
    <row r="275" spans="1:24" x14ac:dyDescent="0.25">
      <c r="A275" s="39">
        <v>44267</v>
      </c>
      <c r="B275" s="40">
        <v>1</v>
      </c>
      <c r="C275" s="21" t="str">
        <f t="shared" si="42"/>
        <v>44267_1</v>
      </c>
      <c r="D275" s="25">
        <v>149.95155853113985</v>
      </c>
      <c r="E275" s="25">
        <v>191.16690985204394</v>
      </c>
      <c r="F275" s="25">
        <v>409.96796303154406</v>
      </c>
      <c r="G275" s="25">
        <v>201.52054106506534</v>
      </c>
      <c r="H275" s="25">
        <v>0.21293477438353212</v>
      </c>
      <c r="I275" s="25">
        <v>2.2601143170150904</v>
      </c>
      <c r="J275" s="25">
        <v>0.49577373657140877</v>
      </c>
      <c r="K275" s="25">
        <v>-33.587915283750448</v>
      </c>
      <c r="L275" s="25">
        <v>-33.942530955480969</v>
      </c>
      <c r="M275" s="25">
        <v>-71.520671176555197</v>
      </c>
      <c r="N275" s="25">
        <v>-44.537395552955203</v>
      </c>
      <c r="O275" s="25">
        <v>1.5079947817387813E-2</v>
      </c>
      <c r="P275" s="25">
        <v>-0.12410091872953241</v>
      </c>
      <c r="Q275" s="25">
        <v>2.3148797374309065E-2</v>
      </c>
      <c r="R275" s="3">
        <f t="shared" si="35"/>
        <v>0</v>
      </c>
      <c r="S275" s="3">
        <f t="shared" si="36"/>
        <v>0</v>
      </c>
      <c r="T275" s="3">
        <f t="shared" si="37"/>
        <v>0</v>
      </c>
      <c r="U275" s="3">
        <f t="shared" si="38"/>
        <v>0</v>
      </c>
      <c r="V275" s="3">
        <f t="shared" si="39"/>
        <v>0</v>
      </c>
      <c r="W275" s="3">
        <f t="shared" si="40"/>
        <v>0</v>
      </c>
      <c r="X275" s="3">
        <f t="shared" si="41"/>
        <v>0</v>
      </c>
    </row>
    <row r="276" spans="1:24" x14ac:dyDescent="0.25">
      <c r="A276" s="39">
        <v>44267</v>
      </c>
      <c r="B276" s="40">
        <v>2</v>
      </c>
      <c r="C276" s="21" t="str">
        <f t="shared" si="42"/>
        <v>44267_2</v>
      </c>
      <c r="D276" s="25">
        <v>135.19781332757151</v>
      </c>
      <c r="E276" s="25">
        <v>170.00614275031211</v>
      </c>
      <c r="F276" s="25">
        <v>362.0314958723946</v>
      </c>
      <c r="G276" s="25">
        <v>179.08238583432035</v>
      </c>
      <c r="H276" s="25">
        <v>0.19932284276613851</v>
      </c>
      <c r="I276" s="25">
        <v>2.0181907104039714</v>
      </c>
      <c r="J276" s="25">
        <v>0.46518478902990107</v>
      </c>
      <c r="K276" s="25">
        <v>-34.467887833436187</v>
      </c>
      <c r="L276" s="25">
        <v>-35.391911984711136</v>
      </c>
      <c r="M276" s="25">
        <v>-74.790773305607644</v>
      </c>
      <c r="N276" s="25">
        <v>-45.834090945726075</v>
      </c>
      <c r="O276" s="25">
        <v>1.8003774411480464E-2</v>
      </c>
      <c r="P276" s="25">
        <v>-0.14455598933159464</v>
      </c>
      <c r="Q276" s="25">
        <v>2.9001805439718184E-2</v>
      </c>
      <c r="R276" s="3">
        <f t="shared" si="35"/>
        <v>0</v>
      </c>
      <c r="S276" s="3">
        <f t="shared" si="36"/>
        <v>0</v>
      </c>
      <c r="T276" s="3">
        <f t="shared" si="37"/>
        <v>0</v>
      </c>
      <c r="U276" s="3">
        <f t="shared" si="38"/>
        <v>0</v>
      </c>
      <c r="V276" s="3">
        <f t="shared" si="39"/>
        <v>0</v>
      </c>
      <c r="W276" s="3">
        <f t="shared" si="40"/>
        <v>0</v>
      </c>
      <c r="X276" s="3">
        <f t="shared" si="41"/>
        <v>0</v>
      </c>
    </row>
    <row r="277" spans="1:24" x14ac:dyDescent="0.25">
      <c r="A277" s="39">
        <v>44267</v>
      </c>
      <c r="B277" s="40">
        <v>3</v>
      </c>
      <c r="C277" s="21" t="str">
        <f t="shared" si="42"/>
        <v>44267_3</v>
      </c>
      <c r="D277" s="25">
        <v>125.41529737468758</v>
      </c>
      <c r="E277" s="25">
        <v>156.78708698677619</v>
      </c>
      <c r="F277" s="25">
        <v>332.70959880317122</v>
      </c>
      <c r="G277" s="25">
        <v>165.10943329514137</v>
      </c>
      <c r="H277" s="25">
        <v>0.19057851378010079</v>
      </c>
      <c r="I277" s="25">
        <v>1.8722594860536916</v>
      </c>
      <c r="J277" s="25">
        <v>0.44555607695975169</v>
      </c>
      <c r="K277" s="25">
        <v>-35.044663521644431</v>
      </c>
      <c r="L277" s="25">
        <v>-35.878259030532419</v>
      </c>
      <c r="M277" s="25">
        <v>-74.289499779574783</v>
      </c>
      <c r="N277" s="25">
        <v>-46.004621863088325</v>
      </c>
      <c r="O277" s="25">
        <v>1.3546748984217257E-2</v>
      </c>
      <c r="P277" s="25">
        <v>-0.15909286508006137</v>
      </c>
      <c r="Q277" s="25">
        <v>1.8600366230705358E-2</v>
      </c>
      <c r="R277" s="3">
        <f t="shared" si="35"/>
        <v>0</v>
      </c>
      <c r="S277" s="3">
        <f t="shared" si="36"/>
        <v>0</v>
      </c>
      <c r="T277" s="3">
        <f t="shared" si="37"/>
        <v>0</v>
      </c>
      <c r="U277" s="3">
        <f t="shared" si="38"/>
        <v>0</v>
      </c>
      <c r="V277" s="3">
        <f t="shared" si="39"/>
        <v>0</v>
      </c>
      <c r="W277" s="3">
        <f t="shared" si="40"/>
        <v>0</v>
      </c>
      <c r="X277" s="3">
        <f t="shared" si="41"/>
        <v>0</v>
      </c>
    </row>
    <row r="278" spans="1:24" x14ac:dyDescent="0.25">
      <c r="A278" s="39">
        <v>44267</v>
      </c>
      <c r="B278" s="40">
        <v>4</v>
      </c>
      <c r="C278" s="21" t="str">
        <f t="shared" si="42"/>
        <v>44267_4</v>
      </c>
      <c r="D278" s="25">
        <v>120.091416280185</v>
      </c>
      <c r="E278" s="25">
        <v>149.26806451852497</v>
      </c>
      <c r="F278" s="25">
        <v>314.56381273532031</v>
      </c>
      <c r="G278" s="25">
        <v>157.48745331540243</v>
      </c>
      <c r="H278" s="25">
        <v>0.16849477224745921</v>
      </c>
      <c r="I278" s="25">
        <v>1.7716630766567369</v>
      </c>
      <c r="J278" s="25">
        <v>0.39486220636080205</v>
      </c>
      <c r="K278" s="25">
        <v>-35.86184552651234</v>
      </c>
      <c r="L278" s="25">
        <v>-36.87875310854713</v>
      </c>
      <c r="M278" s="25">
        <v>-76.596370434655469</v>
      </c>
      <c r="N278" s="25">
        <v>-47.093040906080269</v>
      </c>
      <c r="O278" s="25">
        <v>-1.0785131375845606E-2</v>
      </c>
      <c r="P278" s="25">
        <v>-0.19359786056746031</v>
      </c>
      <c r="Q278" s="25">
        <v>-3.723845312408347E-2</v>
      </c>
      <c r="R278" s="3">
        <f t="shared" si="35"/>
        <v>0</v>
      </c>
      <c r="S278" s="3">
        <f t="shared" si="36"/>
        <v>0</v>
      </c>
      <c r="T278" s="3">
        <f t="shared" si="37"/>
        <v>0</v>
      </c>
      <c r="U278" s="3">
        <f t="shared" si="38"/>
        <v>0</v>
      </c>
      <c r="V278" s="3">
        <f t="shared" si="39"/>
        <v>0</v>
      </c>
      <c r="W278" s="3">
        <f t="shared" si="40"/>
        <v>0</v>
      </c>
      <c r="X278" s="3">
        <f t="shared" si="41"/>
        <v>0</v>
      </c>
    </row>
    <row r="279" spans="1:24" x14ac:dyDescent="0.25">
      <c r="A279" s="39">
        <v>44267</v>
      </c>
      <c r="B279" s="40">
        <v>5</v>
      </c>
      <c r="C279" s="21" t="str">
        <f t="shared" si="42"/>
        <v>44267_5</v>
      </c>
      <c r="D279" s="25">
        <v>118.19551920328436</v>
      </c>
      <c r="E279" s="25">
        <v>146.37588822203529</v>
      </c>
      <c r="F279" s="25">
        <v>308.88851130547476</v>
      </c>
      <c r="G279" s="25">
        <v>154.40786454028716</v>
      </c>
      <c r="H279" s="25">
        <v>0.16082115317337936</v>
      </c>
      <c r="I279" s="25">
        <v>1.7314220010088939</v>
      </c>
      <c r="J279" s="25">
        <v>0.37808907674820719</v>
      </c>
      <c r="K279" s="25">
        <v>-36.695946330386299</v>
      </c>
      <c r="L279" s="25">
        <v>-37.974327901348524</v>
      </c>
      <c r="M279" s="25">
        <v>-78.454136648052113</v>
      </c>
      <c r="N279" s="25">
        <v>-48.219782243737541</v>
      </c>
      <c r="O279" s="25">
        <v>-1.3320725559845661E-2</v>
      </c>
      <c r="P279" s="25">
        <v>-0.20475569564183374</v>
      </c>
      <c r="Q279" s="25">
        <v>-4.3099498585153849E-2</v>
      </c>
      <c r="R279" s="3">
        <f t="shared" si="35"/>
        <v>0</v>
      </c>
      <c r="S279" s="3">
        <f t="shared" si="36"/>
        <v>0</v>
      </c>
      <c r="T279" s="3">
        <f t="shared" si="37"/>
        <v>0</v>
      </c>
      <c r="U279" s="3">
        <f t="shared" si="38"/>
        <v>0</v>
      </c>
      <c r="V279" s="3">
        <f t="shared" si="39"/>
        <v>0</v>
      </c>
      <c r="W279" s="3">
        <f t="shared" si="40"/>
        <v>0</v>
      </c>
      <c r="X279" s="3">
        <f t="shared" si="41"/>
        <v>0</v>
      </c>
    </row>
    <row r="280" spans="1:24" x14ac:dyDescent="0.25">
      <c r="A280" s="39">
        <v>44267</v>
      </c>
      <c r="B280" s="40">
        <v>6</v>
      </c>
      <c r="C280" s="21" t="str">
        <f t="shared" si="42"/>
        <v>44267_6</v>
      </c>
      <c r="D280" s="25">
        <v>119.00359487916435</v>
      </c>
      <c r="E280" s="25">
        <v>148.35829451316812</v>
      </c>
      <c r="F280" s="25">
        <v>313.77043015848244</v>
      </c>
      <c r="G280" s="25">
        <v>155.62019441119216</v>
      </c>
      <c r="H280" s="25">
        <v>0.15934425683843872</v>
      </c>
      <c r="I280" s="25">
        <v>1.7609416355158154</v>
      </c>
      <c r="J280" s="25">
        <v>0.37430933442208292</v>
      </c>
      <c r="K280" s="25">
        <v>-36.524938230714106</v>
      </c>
      <c r="L280" s="25">
        <v>-37.755427540284757</v>
      </c>
      <c r="M280" s="25">
        <v>-77.758866772740362</v>
      </c>
      <c r="N280" s="25">
        <v>-47.979527495534931</v>
      </c>
      <c r="O280" s="25">
        <v>-1.443856000533365E-2</v>
      </c>
      <c r="P280" s="25">
        <v>-0.20353836021028507</v>
      </c>
      <c r="Q280" s="25">
        <v>-4.5837424881599996E-2</v>
      </c>
      <c r="R280" s="3">
        <f t="shared" si="35"/>
        <v>0</v>
      </c>
      <c r="S280" s="3">
        <f t="shared" si="36"/>
        <v>0</v>
      </c>
      <c r="T280" s="3">
        <f t="shared" si="37"/>
        <v>0</v>
      </c>
      <c r="U280" s="3">
        <f t="shared" si="38"/>
        <v>0</v>
      </c>
      <c r="V280" s="3">
        <f t="shared" si="39"/>
        <v>0</v>
      </c>
      <c r="W280" s="3">
        <f t="shared" si="40"/>
        <v>0</v>
      </c>
      <c r="X280" s="3">
        <f t="shared" si="41"/>
        <v>0</v>
      </c>
    </row>
    <row r="281" spans="1:24" x14ac:dyDescent="0.25">
      <c r="A281" s="39">
        <v>44267</v>
      </c>
      <c r="B281" s="40">
        <v>7</v>
      </c>
      <c r="C281" s="21" t="str">
        <f t="shared" si="42"/>
        <v>44267_7</v>
      </c>
      <c r="D281" s="25">
        <v>128.83979003410093</v>
      </c>
      <c r="E281" s="25">
        <v>160.80333529420656</v>
      </c>
      <c r="F281" s="25">
        <v>340.22138158039513</v>
      </c>
      <c r="G281" s="25">
        <v>169.46888789213713</v>
      </c>
      <c r="H281" s="25">
        <v>0.16637790645392392</v>
      </c>
      <c r="I281" s="25">
        <v>1.8946765342679468</v>
      </c>
      <c r="J281" s="25">
        <v>0.3909603436785074</v>
      </c>
      <c r="K281" s="25">
        <v>-35.737795235937675</v>
      </c>
      <c r="L281" s="25">
        <v>-37.283408802614147</v>
      </c>
      <c r="M281" s="25">
        <v>-77.515774181069531</v>
      </c>
      <c r="N281" s="25">
        <v>-46.941487047672048</v>
      </c>
      <c r="O281" s="25">
        <v>-1.2347018141993892E-2</v>
      </c>
      <c r="P281" s="25">
        <v>-0.20338412221996274</v>
      </c>
      <c r="Q281" s="25">
        <v>-4.0214806450271E-2</v>
      </c>
      <c r="R281" s="3">
        <f t="shared" si="35"/>
        <v>0</v>
      </c>
      <c r="S281" s="3">
        <f t="shared" si="36"/>
        <v>0</v>
      </c>
      <c r="T281" s="3">
        <f t="shared" si="37"/>
        <v>0</v>
      </c>
      <c r="U281" s="3">
        <f t="shared" si="38"/>
        <v>0</v>
      </c>
      <c r="V281" s="3">
        <f t="shared" si="39"/>
        <v>0</v>
      </c>
      <c r="W281" s="3">
        <f t="shared" si="40"/>
        <v>0</v>
      </c>
      <c r="X281" s="3">
        <f t="shared" si="41"/>
        <v>0</v>
      </c>
    </row>
    <row r="282" spans="1:24" x14ac:dyDescent="0.25">
      <c r="A282" s="39">
        <v>44267</v>
      </c>
      <c r="B282" s="40">
        <v>8</v>
      </c>
      <c r="C282" s="21" t="str">
        <f t="shared" si="42"/>
        <v>44267_8</v>
      </c>
      <c r="D282" s="25">
        <v>149.28563396199351</v>
      </c>
      <c r="E282" s="25">
        <v>182.60729696712318</v>
      </c>
      <c r="F282" s="25">
        <v>384.56940146749622</v>
      </c>
      <c r="G282" s="25">
        <v>195.30851442420334</v>
      </c>
      <c r="H282" s="25">
        <v>0.17434767820769287</v>
      </c>
      <c r="I282" s="25">
        <v>2.1088492774317817</v>
      </c>
      <c r="J282" s="25">
        <v>0.40652910870689368</v>
      </c>
      <c r="K282" s="25">
        <v>-31.764494831164875</v>
      </c>
      <c r="L282" s="25">
        <v>-34.114972429117728</v>
      </c>
      <c r="M282" s="25">
        <v>-72.40105840058861</v>
      </c>
      <c r="N282" s="25">
        <v>-42.357170037713352</v>
      </c>
      <c r="O282" s="25">
        <v>-5.5247235388190411E-3</v>
      </c>
      <c r="P282" s="25">
        <v>-0.1682484268671299</v>
      </c>
      <c r="Q282" s="25">
        <v>-2.4421149411678632E-2</v>
      </c>
      <c r="R282" s="3">
        <f t="shared" si="35"/>
        <v>0</v>
      </c>
      <c r="S282" s="3">
        <f t="shared" si="36"/>
        <v>0</v>
      </c>
      <c r="T282" s="3">
        <f t="shared" si="37"/>
        <v>0</v>
      </c>
      <c r="U282" s="3">
        <f t="shared" si="38"/>
        <v>0</v>
      </c>
      <c r="V282" s="3">
        <f t="shared" si="39"/>
        <v>0</v>
      </c>
      <c r="W282" s="3">
        <f t="shared" si="40"/>
        <v>0</v>
      </c>
      <c r="X282" s="3">
        <f t="shared" si="41"/>
        <v>0</v>
      </c>
    </row>
    <row r="283" spans="1:24" x14ac:dyDescent="0.25">
      <c r="A283" s="39">
        <v>44267</v>
      </c>
      <c r="B283" s="40">
        <v>9</v>
      </c>
      <c r="C283" s="21" t="str">
        <f t="shared" si="42"/>
        <v>44267_9</v>
      </c>
      <c r="D283" s="25">
        <v>167.93780136876825</v>
      </c>
      <c r="E283" s="25">
        <v>207.594621200078</v>
      </c>
      <c r="F283" s="25">
        <v>434.91436180231767</v>
      </c>
      <c r="G283" s="25">
        <v>219.89397521227315</v>
      </c>
      <c r="H283" s="25">
        <v>0.18452875654143025</v>
      </c>
      <c r="I283" s="25">
        <v>2.4114559274766152</v>
      </c>
      <c r="J283" s="25">
        <v>0.42763761075818857</v>
      </c>
      <c r="K283" s="25">
        <v>-26.243847292043505</v>
      </c>
      <c r="L283" s="25">
        <v>-25.360817495784609</v>
      </c>
      <c r="M283" s="25">
        <v>-56.377069160791507</v>
      </c>
      <c r="N283" s="25">
        <v>-34.714082754793459</v>
      </c>
      <c r="O283" s="25">
        <v>1.5369373214458113E-2</v>
      </c>
      <c r="P283" s="25">
        <v>-7.4825757135336349E-3</v>
      </c>
      <c r="Q283" s="25">
        <v>2.3092682922994795E-2</v>
      </c>
      <c r="R283" s="3">
        <f t="shared" si="35"/>
        <v>0</v>
      </c>
      <c r="S283" s="3">
        <f t="shared" si="36"/>
        <v>0</v>
      </c>
      <c r="T283" s="3">
        <f t="shared" si="37"/>
        <v>0</v>
      </c>
      <c r="U283" s="3">
        <f t="shared" si="38"/>
        <v>0</v>
      </c>
      <c r="V283" s="3">
        <f t="shared" si="39"/>
        <v>0</v>
      </c>
      <c r="W283" s="3">
        <f t="shared" si="40"/>
        <v>0</v>
      </c>
      <c r="X283" s="3">
        <f t="shared" si="41"/>
        <v>0</v>
      </c>
    </row>
    <row r="284" spans="1:24" x14ac:dyDescent="0.25">
      <c r="A284" s="39">
        <v>44267</v>
      </c>
      <c r="B284" s="40">
        <v>10</v>
      </c>
      <c r="C284" s="21" t="str">
        <f t="shared" si="42"/>
        <v>44267_10</v>
      </c>
      <c r="D284" s="25">
        <v>187.88151521632702</v>
      </c>
      <c r="E284" s="25">
        <v>231.14085987820468</v>
      </c>
      <c r="F284" s="25">
        <v>483.80918399625472</v>
      </c>
      <c r="G284" s="25">
        <v>244.64465207652694</v>
      </c>
      <c r="H284" s="25">
        <v>0.21724040155002866</v>
      </c>
      <c r="I284" s="25">
        <v>2.6847604026365559</v>
      </c>
      <c r="J284" s="25">
        <v>0.49982353076300468</v>
      </c>
      <c r="K284" s="25">
        <v>-18.467576742712701</v>
      </c>
      <c r="L284" s="25">
        <v>-15.388931463028863</v>
      </c>
      <c r="M284" s="25">
        <v>-37.299048887891196</v>
      </c>
      <c r="N284" s="25">
        <v>-25.597454185134445</v>
      </c>
      <c r="O284" s="25">
        <v>5.1299445451678742E-2</v>
      </c>
      <c r="P284" s="25">
        <v>0.15415839551704921</v>
      </c>
      <c r="Q284" s="25">
        <v>0.10509933154392746</v>
      </c>
      <c r="R284" s="3">
        <f t="shared" si="35"/>
        <v>0</v>
      </c>
      <c r="S284" s="3">
        <f t="shared" si="36"/>
        <v>0</v>
      </c>
      <c r="T284" s="3">
        <f t="shared" si="37"/>
        <v>0</v>
      </c>
      <c r="U284" s="3">
        <f t="shared" si="38"/>
        <v>0</v>
      </c>
      <c r="V284" s="3">
        <f t="shared" si="39"/>
        <v>6.9429621947814393E-2</v>
      </c>
      <c r="W284" s="3">
        <f t="shared" si="40"/>
        <v>0</v>
      </c>
      <c r="X284" s="3">
        <f t="shared" si="41"/>
        <v>4.5405492335500383E-2</v>
      </c>
    </row>
    <row r="285" spans="1:24" x14ac:dyDescent="0.25">
      <c r="A285" s="39">
        <v>44267</v>
      </c>
      <c r="B285" s="40">
        <v>11</v>
      </c>
      <c r="C285" s="21" t="str">
        <f t="shared" si="42"/>
        <v>44267_11</v>
      </c>
      <c r="D285" s="25">
        <v>202.13172200847919</v>
      </c>
      <c r="E285" s="25">
        <v>246.26681859169258</v>
      </c>
      <c r="F285" s="25">
        <v>515.16775706393173</v>
      </c>
      <c r="G285" s="25">
        <v>262.03305278388012</v>
      </c>
      <c r="H285" s="25">
        <v>0.24105594517481452</v>
      </c>
      <c r="I285" s="25">
        <v>2.8789878969618017</v>
      </c>
      <c r="J285" s="25">
        <v>0.55346071155223697</v>
      </c>
      <c r="K285" s="25">
        <v>-11.338108883949758</v>
      </c>
      <c r="L285" s="25">
        <v>-7.1066306891742865</v>
      </c>
      <c r="M285" s="25">
        <v>-20.608810254277095</v>
      </c>
      <c r="N285" s="25">
        <v>-17.209547893683709</v>
      </c>
      <c r="O285" s="25">
        <v>8.1621614612935087E-2</v>
      </c>
      <c r="P285" s="25">
        <v>0.28136795364294576</v>
      </c>
      <c r="Q285" s="25">
        <v>0.17451226054971236</v>
      </c>
      <c r="R285" s="3">
        <f t="shared" si="35"/>
        <v>0</v>
      </c>
      <c r="S285" s="3">
        <f t="shared" si="36"/>
        <v>0</v>
      </c>
      <c r="T285" s="3">
        <f t="shared" si="37"/>
        <v>0</v>
      </c>
      <c r="U285" s="3">
        <f t="shared" si="38"/>
        <v>0</v>
      </c>
      <c r="V285" s="3">
        <f t="shared" si="39"/>
        <v>0.36133590212534289</v>
      </c>
      <c r="W285" s="3">
        <f t="shared" si="40"/>
        <v>0</v>
      </c>
      <c r="X285" s="3">
        <f t="shared" si="41"/>
        <v>0.62436603299191651</v>
      </c>
    </row>
    <row r="286" spans="1:24" x14ac:dyDescent="0.25">
      <c r="A286" s="39">
        <v>44267</v>
      </c>
      <c r="B286" s="40">
        <v>12</v>
      </c>
      <c r="C286" s="21" t="str">
        <f t="shared" si="42"/>
        <v>44267_12</v>
      </c>
      <c r="D286" s="25">
        <v>213.65776504352846</v>
      </c>
      <c r="E286" s="25">
        <v>258.14760684928046</v>
      </c>
      <c r="F286" s="25">
        <v>539.07743133642452</v>
      </c>
      <c r="G286" s="25">
        <v>276.23233175432523</v>
      </c>
      <c r="H286" s="25">
        <v>0.2394436430099289</v>
      </c>
      <c r="I286" s="25">
        <v>3.0161962591137792</v>
      </c>
      <c r="J286" s="25">
        <v>0.55053557872560321</v>
      </c>
      <c r="K286" s="25">
        <v>-6.0346587869458652</v>
      </c>
      <c r="L286" s="25">
        <v>-1.0509170820669462</v>
      </c>
      <c r="M286" s="25">
        <v>-8.2413586967950998</v>
      </c>
      <c r="N286" s="25">
        <v>-10.574059944258266</v>
      </c>
      <c r="O286" s="25">
        <v>7.796286202903395E-2</v>
      </c>
      <c r="P286" s="25">
        <v>0.34894485492724159</v>
      </c>
      <c r="Q286" s="25">
        <v>0.16538274623775615</v>
      </c>
      <c r="R286" s="3">
        <f t="shared" si="35"/>
        <v>0</v>
      </c>
      <c r="S286" s="3">
        <f t="shared" si="36"/>
        <v>0</v>
      </c>
      <c r="T286" s="3">
        <f t="shared" si="37"/>
        <v>0</v>
      </c>
      <c r="U286" s="3">
        <f t="shared" si="38"/>
        <v>0</v>
      </c>
      <c r="V286" s="3">
        <f t="shared" si="39"/>
        <v>0.30935045707698439</v>
      </c>
      <c r="W286" s="3">
        <f t="shared" si="40"/>
        <v>0</v>
      </c>
      <c r="X286" s="3">
        <f t="shared" si="41"/>
        <v>0.49037489666912798</v>
      </c>
    </row>
    <row r="287" spans="1:24" x14ac:dyDescent="0.25">
      <c r="A287" s="39">
        <v>44267</v>
      </c>
      <c r="B287" s="40">
        <v>13</v>
      </c>
      <c r="C287" s="21" t="str">
        <f t="shared" si="42"/>
        <v>44267_13</v>
      </c>
      <c r="D287" s="25">
        <v>224.4512819062688</v>
      </c>
      <c r="E287" s="25">
        <v>270.42408305331583</v>
      </c>
      <c r="F287" s="25">
        <v>565.45457124676011</v>
      </c>
      <c r="G287" s="25">
        <v>290.23932089190453</v>
      </c>
      <c r="H287" s="25">
        <v>0.22994940227766084</v>
      </c>
      <c r="I287" s="25">
        <v>3.1162813088240697</v>
      </c>
      <c r="J287" s="25">
        <v>0.52916405640099007</v>
      </c>
      <c r="K287" s="25">
        <v>-2.0388091000769748</v>
      </c>
      <c r="L287" s="25">
        <v>3.5148559966896942</v>
      </c>
      <c r="M287" s="25">
        <v>1.482305264856187</v>
      </c>
      <c r="N287" s="25">
        <v>-5.2329239529035849</v>
      </c>
      <c r="O287" s="25">
        <v>6.3868445987450159E-2</v>
      </c>
      <c r="P287" s="25">
        <v>0.3727692359399522</v>
      </c>
      <c r="Q287" s="25">
        <v>0.1315334719737857</v>
      </c>
      <c r="R287" s="3">
        <f t="shared" si="35"/>
        <v>0</v>
      </c>
      <c r="S287" s="3">
        <f t="shared" si="36"/>
        <v>0</v>
      </c>
      <c r="T287" s="3">
        <f t="shared" si="37"/>
        <v>0</v>
      </c>
      <c r="U287" s="3">
        <f t="shared" si="38"/>
        <v>0</v>
      </c>
      <c r="V287" s="3">
        <f t="shared" si="39"/>
        <v>0.15810015499875077</v>
      </c>
      <c r="W287" s="3">
        <f t="shared" si="40"/>
        <v>0</v>
      </c>
      <c r="X287" s="3">
        <f t="shared" si="41"/>
        <v>0.22727094251339591</v>
      </c>
    </row>
    <row r="288" spans="1:24" x14ac:dyDescent="0.25">
      <c r="A288" s="39">
        <v>44267</v>
      </c>
      <c r="B288" s="40">
        <v>14</v>
      </c>
      <c r="C288" s="21" t="str">
        <f t="shared" si="42"/>
        <v>44267_14</v>
      </c>
      <c r="D288" s="25">
        <v>232.05626823036908</v>
      </c>
      <c r="E288" s="25">
        <v>279.00077654838236</v>
      </c>
      <c r="F288" s="25">
        <v>585.00710888594347</v>
      </c>
      <c r="G288" s="25">
        <v>300.72188186498465</v>
      </c>
      <c r="H288" s="25">
        <v>0.23963679475524585</v>
      </c>
      <c r="I288" s="25">
        <v>3.1903464746606685</v>
      </c>
      <c r="J288" s="25">
        <v>0.55158402813493734</v>
      </c>
      <c r="K288" s="25">
        <v>-1.381302852583425</v>
      </c>
      <c r="L288" s="25">
        <v>3.033368101369057</v>
      </c>
      <c r="M288" s="25">
        <v>0.59169427604718461</v>
      </c>
      <c r="N288" s="25">
        <v>-4.40420443624377</v>
      </c>
      <c r="O288" s="25">
        <v>7.1484228498363472E-2</v>
      </c>
      <c r="P288" s="25">
        <v>0.35387276094375791</v>
      </c>
      <c r="Q288" s="25">
        <v>0.14877513929263669</v>
      </c>
      <c r="R288" s="3">
        <f t="shared" si="35"/>
        <v>0</v>
      </c>
      <c r="S288" s="3">
        <f t="shared" si="36"/>
        <v>0</v>
      </c>
      <c r="T288" s="3">
        <f t="shared" si="37"/>
        <v>0</v>
      </c>
      <c r="U288" s="3">
        <f t="shared" si="38"/>
        <v>0</v>
      </c>
      <c r="V288" s="3">
        <f t="shared" si="39"/>
        <v>0.20831339740690036</v>
      </c>
      <c r="W288" s="3">
        <f t="shared" si="40"/>
        <v>0</v>
      </c>
      <c r="X288" s="3">
        <f t="shared" si="41"/>
        <v>0.34008704460533601</v>
      </c>
    </row>
    <row r="289" spans="1:24" x14ac:dyDescent="0.25">
      <c r="A289" s="39">
        <v>44267</v>
      </c>
      <c r="B289" s="40">
        <v>15</v>
      </c>
      <c r="C289" s="21" t="str">
        <f t="shared" si="42"/>
        <v>44267_15</v>
      </c>
      <c r="D289" s="25">
        <v>232.43656373152859</v>
      </c>
      <c r="E289" s="25">
        <v>282.10286599998142</v>
      </c>
      <c r="F289" s="25">
        <v>591.57991098962111</v>
      </c>
      <c r="G289" s="25">
        <v>301.50521452305605</v>
      </c>
      <c r="H289" s="25">
        <v>0.24582580728320857</v>
      </c>
      <c r="I289" s="25">
        <v>3.2626271049157887</v>
      </c>
      <c r="J289" s="25">
        <v>0.56631789779629615</v>
      </c>
      <c r="K289" s="25">
        <v>-0.82136072576654762</v>
      </c>
      <c r="L289" s="25">
        <v>4.8331800571798773</v>
      </c>
      <c r="M289" s="25">
        <v>3.6962627790969576</v>
      </c>
      <c r="N289" s="25">
        <v>-3.5233331471275688</v>
      </c>
      <c r="O289" s="25">
        <v>5.6005488729635761E-2</v>
      </c>
      <c r="P289" s="25">
        <v>0.37450639597267865</v>
      </c>
      <c r="Q289" s="25">
        <v>0.11367973895653236</v>
      </c>
      <c r="R289" s="3">
        <f t="shared" si="35"/>
        <v>0</v>
      </c>
      <c r="S289" s="3">
        <f t="shared" si="36"/>
        <v>0</v>
      </c>
      <c r="T289" s="3">
        <f t="shared" si="37"/>
        <v>0</v>
      </c>
      <c r="U289" s="3">
        <f t="shared" si="38"/>
        <v>0</v>
      </c>
      <c r="V289" s="3">
        <f t="shared" si="39"/>
        <v>6.0489014075086334E-2</v>
      </c>
      <c r="W289" s="3">
        <f t="shared" si="40"/>
        <v>0</v>
      </c>
      <c r="X289" s="3">
        <f t="shared" si="41"/>
        <v>3.6800975500861687E-3</v>
      </c>
    </row>
    <row r="290" spans="1:24" x14ac:dyDescent="0.25">
      <c r="A290" s="39">
        <v>44267</v>
      </c>
      <c r="B290" s="40">
        <v>16</v>
      </c>
      <c r="C290" s="21" t="str">
        <f t="shared" si="42"/>
        <v>44267_16</v>
      </c>
      <c r="D290" s="25">
        <v>231.52115458334492</v>
      </c>
      <c r="E290" s="25">
        <v>281.31568080491184</v>
      </c>
      <c r="F290" s="25">
        <v>588.79632607603719</v>
      </c>
      <c r="G290" s="25">
        <v>298.81066371268219</v>
      </c>
      <c r="H290" s="25">
        <v>0.25919452192359904</v>
      </c>
      <c r="I290" s="25">
        <v>3.291401916605905</v>
      </c>
      <c r="J290" s="25">
        <v>0.59727034579560856</v>
      </c>
      <c r="K290" s="25">
        <v>-0.14000612004800139</v>
      </c>
      <c r="L290" s="25">
        <v>6.7614916681001551</v>
      </c>
      <c r="M290" s="25">
        <v>7.7895733317727753</v>
      </c>
      <c r="N290" s="25">
        <v>-2.4057026866916584</v>
      </c>
      <c r="O290" s="25">
        <v>5.2077801597816165E-2</v>
      </c>
      <c r="P290" s="25">
        <v>0.41041577770689747</v>
      </c>
      <c r="Q290" s="25">
        <v>0.10397628157819894</v>
      </c>
      <c r="R290" s="3">
        <f t="shared" si="35"/>
        <v>0</v>
      </c>
      <c r="S290" s="3">
        <f t="shared" si="36"/>
        <v>0</v>
      </c>
      <c r="T290" s="3">
        <f t="shared" si="37"/>
        <v>0</v>
      </c>
      <c r="U290" s="3">
        <f t="shared" si="38"/>
        <v>0</v>
      </c>
      <c r="V290" s="3">
        <f t="shared" si="39"/>
        <v>2.1125680554110659E-3</v>
      </c>
      <c r="W290" s="3">
        <f t="shared" si="40"/>
        <v>0</v>
      </c>
      <c r="X290" s="3">
        <f t="shared" si="41"/>
        <v>0</v>
      </c>
    </row>
    <row r="291" spans="1:24" x14ac:dyDescent="0.25">
      <c r="A291" s="39">
        <v>44267</v>
      </c>
      <c r="B291" s="40">
        <v>17</v>
      </c>
      <c r="C291" s="21" t="str">
        <f t="shared" si="42"/>
        <v>44267_17</v>
      </c>
      <c r="D291" s="25">
        <v>226.32002379695871</v>
      </c>
      <c r="E291" s="25">
        <v>274.99551229796555</v>
      </c>
      <c r="F291" s="25">
        <v>575.20285796647181</v>
      </c>
      <c r="G291" s="25">
        <v>291.97771698610842</v>
      </c>
      <c r="H291" s="25">
        <v>0.23991947388558879</v>
      </c>
      <c r="I291" s="25">
        <v>3.2306261138258869</v>
      </c>
      <c r="J291" s="25">
        <v>0.55458412017157033</v>
      </c>
      <c r="K291" s="25">
        <v>0.49443316063177178</v>
      </c>
      <c r="L291" s="25">
        <v>5.2872527243365859</v>
      </c>
      <c r="M291" s="25">
        <v>4.3044082424897452</v>
      </c>
      <c r="N291" s="25">
        <v>-3.3036066910694171</v>
      </c>
      <c r="O291" s="25">
        <v>4.2606233735417949E-2</v>
      </c>
      <c r="P291" s="25">
        <v>0.37376507437681661</v>
      </c>
      <c r="Q291" s="25">
        <v>8.2101515721970553E-2</v>
      </c>
      <c r="R291" s="3">
        <f t="shared" si="35"/>
        <v>0</v>
      </c>
      <c r="S291" s="3">
        <f t="shared" si="36"/>
        <v>0</v>
      </c>
      <c r="T291" s="3">
        <f t="shared" si="37"/>
        <v>0</v>
      </c>
      <c r="U291" s="3">
        <f t="shared" si="38"/>
        <v>0</v>
      </c>
      <c r="V291" s="3">
        <f t="shared" si="39"/>
        <v>0</v>
      </c>
      <c r="W291" s="3">
        <f t="shared" si="40"/>
        <v>0</v>
      </c>
      <c r="X291" s="3">
        <f t="shared" si="41"/>
        <v>0</v>
      </c>
    </row>
    <row r="292" spans="1:24" x14ac:dyDescent="0.25">
      <c r="A292" s="39">
        <v>44267</v>
      </c>
      <c r="B292" s="40">
        <v>18</v>
      </c>
      <c r="C292" s="21" t="str">
        <f t="shared" si="42"/>
        <v>44267_18</v>
      </c>
      <c r="D292" s="25">
        <v>214.76576103666596</v>
      </c>
      <c r="E292" s="25">
        <v>260.20474205480974</v>
      </c>
      <c r="F292" s="25">
        <v>546.30138097748102</v>
      </c>
      <c r="G292" s="25">
        <v>277.52803906582989</v>
      </c>
      <c r="H292" s="25">
        <v>0.22077079388704324</v>
      </c>
      <c r="I292" s="25">
        <v>3.0256701154700893</v>
      </c>
      <c r="J292" s="25">
        <v>0.50677994610210886</v>
      </c>
      <c r="K292" s="25">
        <v>-4.0868635988914477</v>
      </c>
      <c r="L292" s="25">
        <v>-1.922993161707296</v>
      </c>
      <c r="M292" s="25">
        <v>-8.8538184007628971</v>
      </c>
      <c r="N292" s="25">
        <v>-9.5238861448910477</v>
      </c>
      <c r="O292" s="25">
        <v>4.1085554541752389E-2</v>
      </c>
      <c r="P292" s="25">
        <v>0.27579242264918985</v>
      </c>
      <c r="Q292" s="25">
        <v>7.9490312193227608E-2</v>
      </c>
      <c r="R292" s="3">
        <f t="shared" si="35"/>
        <v>0</v>
      </c>
      <c r="S292" s="3">
        <f t="shared" si="36"/>
        <v>0</v>
      </c>
      <c r="T292" s="3">
        <f t="shared" si="37"/>
        <v>0</v>
      </c>
      <c r="U292" s="3">
        <f t="shared" si="38"/>
        <v>0</v>
      </c>
      <c r="V292" s="3">
        <f t="shared" si="39"/>
        <v>0</v>
      </c>
      <c r="W292" s="3">
        <f t="shared" si="40"/>
        <v>0</v>
      </c>
      <c r="X292" s="3">
        <f t="shared" si="41"/>
        <v>0</v>
      </c>
    </row>
    <row r="293" spans="1:24" x14ac:dyDescent="0.25">
      <c r="A293" s="39">
        <v>44267</v>
      </c>
      <c r="B293" s="40">
        <v>19</v>
      </c>
      <c r="C293" s="21" t="str">
        <f t="shared" si="42"/>
        <v>44267_19</v>
      </c>
      <c r="D293" s="25">
        <v>197.95199087200652</v>
      </c>
      <c r="E293" s="25">
        <v>242.56069524515172</v>
      </c>
      <c r="F293" s="25">
        <v>512.73496965460527</v>
      </c>
      <c r="G293" s="25">
        <v>259.35672997657696</v>
      </c>
      <c r="H293" s="25">
        <v>0.19797410553162553</v>
      </c>
      <c r="I293" s="25">
        <v>2.8058383231250597</v>
      </c>
      <c r="J293" s="25">
        <v>0.45250451323972124</v>
      </c>
      <c r="K293" s="25">
        <v>-10.654618776213589</v>
      </c>
      <c r="L293" s="25">
        <v>-9.4670402227839237</v>
      </c>
      <c r="M293" s="25">
        <v>-23.869090244826616</v>
      </c>
      <c r="N293" s="25">
        <v>-16.538046408627842</v>
      </c>
      <c r="O293" s="25">
        <v>2.2823693264797076E-2</v>
      </c>
      <c r="P293" s="25">
        <v>0.15583157557675933</v>
      </c>
      <c r="Q293" s="25">
        <v>3.8753283315874715E-2</v>
      </c>
      <c r="R293" s="3">
        <f t="shared" si="35"/>
        <v>0</v>
      </c>
      <c r="S293" s="3">
        <f t="shared" si="36"/>
        <v>0</v>
      </c>
      <c r="T293" s="3">
        <f t="shared" si="37"/>
        <v>0</v>
      </c>
      <c r="U293" s="3">
        <f t="shared" si="38"/>
        <v>0</v>
      </c>
      <c r="V293" s="3">
        <f t="shared" si="39"/>
        <v>0</v>
      </c>
      <c r="W293" s="3">
        <f t="shared" si="40"/>
        <v>0</v>
      </c>
      <c r="X293" s="3">
        <f t="shared" si="41"/>
        <v>0</v>
      </c>
    </row>
    <row r="294" spans="1:24" x14ac:dyDescent="0.25">
      <c r="A294" s="39">
        <v>44267</v>
      </c>
      <c r="B294" s="40">
        <v>20</v>
      </c>
      <c r="C294" s="21" t="str">
        <f t="shared" si="42"/>
        <v>44267_20</v>
      </c>
      <c r="D294" s="25">
        <v>185.59977090784147</v>
      </c>
      <c r="E294" s="25">
        <v>232.74971575373044</v>
      </c>
      <c r="F294" s="25">
        <v>494.77938633456267</v>
      </c>
      <c r="G294" s="25">
        <v>247.3933798822988</v>
      </c>
      <c r="H294" s="25">
        <v>0.1903067354851069</v>
      </c>
      <c r="I294" s="25">
        <v>2.7021236410354388</v>
      </c>
      <c r="J294" s="25">
        <v>0.43364945355585843</v>
      </c>
      <c r="K294" s="25">
        <v>-17.276500334442453</v>
      </c>
      <c r="L294" s="25">
        <v>-16.102378596086666</v>
      </c>
      <c r="M294" s="25">
        <v>-37.663415749097311</v>
      </c>
      <c r="N294" s="25">
        <v>-23.590552231235684</v>
      </c>
      <c r="O294" s="25">
        <v>5.0627996346044139E-3</v>
      </c>
      <c r="P294" s="25">
        <v>6.8806634048845336E-2</v>
      </c>
      <c r="Q294" s="25">
        <v>-1.681985762030741E-3</v>
      </c>
      <c r="R294" s="3">
        <f t="shared" si="35"/>
        <v>0</v>
      </c>
      <c r="S294" s="3">
        <f t="shared" si="36"/>
        <v>0</v>
      </c>
      <c r="T294" s="3">
        <f t="shared" si="37"/>
        <v>0</v>
      </c>
      <c r="U294" s="3">
        <f t="shared" si="38"/>
        <v>0</v>
      </c>
      <c r="V294" s="3">
        <f t="shared" si="39"/>
        <v>0</v>
      </c>
      <c r="W294" s="3">
        <f t="shared" si="40"/>
        <v>0</v>
      </c>
      <c r="X294" s="3">
        <f t="shared" si="41"/>
        <v>0</v>
      </c>
    </row>
    <row r="295" spans="1:24" x14ac:dyDescent="0.25">
      <c r="A295" s="39">
        <v>44267</v>
      </c>
      <c r="B295" s="40">
        <v>21</v>
      </c>
      <c r="C295" s="21" t="str">
        <f t="shared" si="42"/>
        <v>44267_21</v>
      </c>
      <c r="D295" s="25">
        <v>195.93358418153687</v>
      </c>
      <c r="E295" s="25">
        <v>249.10012276803306</v>
      </c>
      <c r="F295" s="25">
        <v>534.76982957717223</v>
      </c>
      <c r="G295" s="25">
        <v>265.63058577057819</v>
      </c>
      <c r="H295" s="25">
        <v>0.23389871576749402</v>
      </c>
      <c r="I295" s="25">
        <v>2.9208880499999914</v>
      </c>
      <c r="J295" s="25">
        <v>0.53190093573873631</v>
      </c>
      <c r="K295" s="25">
        <v>-22.506147316434546</v>
      </c>
      <c r="L295" s="25">
        <v>-21.135721030584104</v>
      </c>
      <c r="M295" s="25">
        <v>-46.435066610272912</v>
      </c>
      <c r="N295" s="25">
        <v>-29.287032929054114</v>
      </c>
      <c r="O295" s="25">
        <v>-4.2526615952599165E-3</v>
      </c>
      <c r="P295" s="25">
        <v>-3.5649938797047039E-3</v>
      </c>
      <c r="Q295" s="25">
        <v>-2.0894093876171804E-2</v>
      </c>
      <c r="R295" s="3">
        <f t="shared" si="35"/>
        <v>0</v>
      </c>
      <c r="S295" s="3">
        <f t="shared" si="36"/>
        <v>0</v>
      </c>
      <c r="T295" s="3">
        <f t="shared" si="37"/>
        <v>0</v>
      </c>
      <c r="U295" s="3">
        <f t="shared" si="38"/>
        <v>0</v>
      </c>
      <c r="V295" s="3">
        <f t="shared" si="39"/>
        <v>0</v>
      </c>
      <c r="W295" s="3">
        <f t="shared" si="40"/>
        <v>0</v>
      </c>
      <c r="X295" s="3">
        <f t="shared" si="41"/>
        <v>0</v>
      </c>
    </row>
    <row r="296" spans="1:24" x14ac:dyDescent="0.25">
      <c r="A296" s="39">
        <v>44267</v>
      </c>
      <c r="B296" s="40">
        <v>22</v>
      </c>
      <c r="C296" s="21" t="str">
        <f t="shared" si="42"/>
        <v>44267_22</v>
      </c>
      <c r="D296" s="25">
        <v>196.10925962462892</v>
      </c>
      <c r="E296" s="25">
        <v>250.29108248440443</v>
      </c>
      <c r="F296" s="25">
        <v>538.71475936642003</v>
      </c>
      <c r="G296" s="25">
        <v>266.2829987053957</v>
      </c>
      <c r="H296" s="25">
        <v>0.25086106712989814</v>
      </c>
      <c r="I296" s="25">
        <v>2.96185203986126</v>
      </c>
      <c r="J296" s="25">
        <v>0.57100140440946512</v>
      </c>
      <c r="K296" s="25">
        <v>-25.378547075903697</v>
      </c>
      <c r="L296" s="25">
        <v>-24.448012411183505</v>
      </c>
      <c r="M296" s="25">
        <v>-53.242952977443032</v>
      </c>
      <c r="N296" s="25">
        <v>-33.370708761804117</v>
      </c>
      <c r="O296" s="25">
        <v>1.7414846251311532E-5</v>
      </c>
      <c r="P296" s="25">
        <v>-3.2928489400926714E-2</v>
      </c>
      <c r="Q296" s="25">
        <v>-1.0722039200936024E-2</v>
      </c>
      <c r="R296" s="3">
        <f t="shared" si="35"/>
        <v>0</v>
      </c>
      <c r="S296" s="3">
        <f t="shared" si="36"/>
        <v>0</v>
      </c>
      <c r="T296" s="3">
        <f t="shared" si="37"/>
        <v>0</v>
      </c>
      <c r="U296" s="3">
        <f t="shared" si="38"/>
        <v>0</v>
      </c>
      <c r="V296" s="3">
        <f t="shared" si="39"/>
        <v>0</v>
      </c>
      <c r="W296" s="3">
        <f t="shared" si="40"/>
        <v>0</v>
      </c>
      <c r="X296" s="3">
        <f t="shared" si="41"/>
        <v>0</v>
      </c>
    </row>
    <row r="297" spans="1:24" x14ac:dyDescent="0.25">
      <c r="A297" s="39">
        <v>44267</v>
      </c>
      <c r="B297" s="40">
        <v>23</v>
      </c>
      <c r="C297" s="21" t="str">
        <f t="shared" si="42"/>
        <v>44267_23</v>
      </c>
      <c r="D297" s="25">
        <v>184.52435687057323</v>
      </c>
      <c r="E297" s="25">
        <v>236.04511880999382</v>
      </c>
      <c r="F297" s="25">
        <v>508.95561026028111</v>
      </c>
      <c r="G297" s="25">
        <v>250.56001252466032</v>
      </c>
      <c r="H297" s="25">
        <v>0.25181688748296172</v>
      </c>
      <c r="I297" s="25">
        <v>2.8041495515236687</v>
      </c>
      <c r="J297" s="25">
        <v>0.57648468321611279</v>
      </c>
      <c r="K297" s="25">
        <v>-29.231762153667887</v>
      </c>
      <c r="L297" s="25">
        <v>-29.508165608291534</v>
      </c>
      <c r="M297" s="25">
        <v>-63.701836949787086</v>
      </c>
      <c r="N297" s="25">
        <v>-38.922556752758673</v>
      </c>
      <c r="O297" s="25">
        <v>1.0979634248050605E-2</v>
      </c>
      <c r="P297" s="25">
        <v>-8.1562376682010024E-2</v>
      </c>
      <c r="Q297" s="25">
        <v>1.3496842531719693E-2</v>
      </c>
      <c r="R297" s="3">
        <f t="shared" si="35"/>
        <v>0</v>
      </c>
      <c r="S297" s="3">
        <f t="shared" si="36"/>
        <v>0</v>
      </c>
      <c r="T297" s="3">
        <f t="shared" si="37"/>
        <v>0</v>
      </c>
      <c r="U297" s="3">
        <f t="shared" si="38"/>
        <v>0</v>
      </c>
      <c r="V297" s="3">
        <f t="shared" si="39"/>
        <v>0</v>
      </c>
      <c r="W297" s="3">
        <f t="shared" si="40"/>
        <v>0</v>
      </c>
      <c r="X297" s="3">
        <f t="shared" si="41"/>
        <v>0</v>
      </c>
    </row>
    <row r="298" spans="1:24" x14ac:dyDescent="0.25">
      <c r="A298" s="39">
        <v>44267</v>
      </c>
      <c r="B298" s="40">
        <v>24</v>
      </c>
      <c r="C298" s="21" t="str">
        <f t="shared" si="42"/>
        <v>44267_24</v>
      </c>
      <c r="D298" s="25">
        <v>171.48752991694187</v>
      </c>
      <c r="E298" s="25">
        <v>219.16785633253696</v>
      </c>
      <c r="F298" s="25">
        <v>473.91330730653777</v>
      </c>
      <c r="G298" s="25">
        <v>232.83354104380285</v>
      </c>
      <c r="H298" s="25">
        <v>0.23908691234383511</v>
      </c>
      <c r="I298" s="25">
        <v>2.6035775320435772</v>
      </c>
      <c r="J298" s="25">
        <v>0.54995391353395739</v>
      </c>
      <c r="K298" s="25">
        <v>-31.478207269343422</v>
      </c>
      <c r="L298" s="25">
        <v>-31.231173579622759</v>
      </c>
      <c r="M298" s="25">
        <v>-66.83595639898121</v>
      </c>
      <c r="N298" s="25">
        <v>-41.588993346080265</v>
      </c>
      <c r="O298" s="25">
        <v>8.1424853558953736E-3</v>
      </c>
      <c r="P298" s="25">
        <v>-0.10089164529911585</v>
      </c>
      <c r="Q298" s="25">
        <v>7.0540600637293066E-3</v>
      </c>
      <c r="R298" s="3">
        <f t="shared" si="35"/>
        <v>0</v>
      </c>
      <c r="S298" s="3">
        <f t="shared" si="36"/>
        <v>0</v>
      </c>
      <c r="T298" s="3">
        <f t="shared" si="37"/>
        <v>0</v>
      </c>
      <c r="U298" s="3">
        <f t="shared" si="38"/>
        <v>0</v>
      </c>
      <c r="V298" s="3">
        <f t="shared" si="39"/>
        <v>0</v>
      </c>
      <c r="W298" s="3">
        <f t="shared" si="40"/>
        <v>0</v>
      </c>
      <c r="X298" s="3">
        <f t="shared" si="41"/>
        <v>0</v>
      </c>
    </row>
    <row r="299" spans="1:24" x14ac:dyDescent="0.25">
      <c r="A299" s="39">
        <v>44268</v>
      </c>
      <c r="B299" s="40">
        <v>1</v>
      </c>
      <c r="C299" s="21" t="str">
        <f t="shared" si="42"/>
        <v>44268_1</v>
      </c>
      <c r="D299" s="25">
        <v>153.51155245323523</v>
      </c>
      <c r="E299" s="25">
        <v>195.98495697969102</v>
      </c>
      <c r="F299" s="25">
        <v>421.22389484053167</v>
      </c>
      <c r="G299" s="25">
        <v>207.3329111288885</v>
      </c>
      <c r="H299" s="25">
        <v>0.2134417047767036</v>
      </c>
      <c r="I299" s="25">
        <v>2.3443239044614779</v>
      </c>
      <c r="J299" s="25">
        <v>0.49441434043623517</v>
      </c>
      <c r="K299" s="25">
        <v>-33.282255693809212</v>
      </c>
      <c r="L299" s="25">
        <v>-32.801595996103558</v>
      </c>
      <c r="M299" s="25">
        <v>-70.055315248184712</v>
      </c>
      <c r="N299" s="25">
        <v>-43.77460711511285</v>
      </c>
      <c r="O299" s="25">
        <v>7.9064736374113154E-3</v>
      </c>
      <c r="P299" s="25">
        <v>-0.11383708455940791</v>
      </c>
      <c r="Q299" s="25">
        <v>6.1234682324278087E-3</v>
      </c>
      <c r="R299" s="3">
        <f t="shared" si="35"/>
        <v>0</v>
      </c>
      <c r="S299" s="3">
        <f t="shared" si="36"/>
        <v>0</v>
      </c>
      <c r="T299" s="3">
        <f t="shared" si="37"/>
        <v>0</v>
      </c>
      <c r="U299" s="3">
        <f t="shared" si="38"/>
        <v>0</v>
      </c>
      <c r="V299" s="3">
        <f t="shared" si="39"/>
        <v>0</v>
      </c>
      <c r="W299" s="3">
        <f t="shared" si="40"/>
        <v>0</v>
      </c>
      <c r="X299" s="3">
        <f t="shared" si="41"/>
        <v>0</v>
      </c>
    </row>
    <row r="300" spans="1:24" x14ac:dyDescent="0.25">
      <c r="A300" s="39">
        <v>44268</v>
      </c>
      <c r="B300" s="40">
        <v>2</v>
      </c>
      <c r="C300" s="21" t="str">
        <f t="shared" si="42"/>
        <v>44268_2</v>
      </c>
      <c r="D300" s="25">
        <v>137.57980486774574</v>
      </c>
      <c r="E300" s="25">
        <v>175.78482774960059</v>
      </c>
      <c r="F300" s="25">
        <v>374.83171505889891</v>
      </c>
      <c r="G300" s="25">
        <v>185.09599626026014</v>
      </c>
      <c r="H300" s="25">
        <v>0.19732494073845336</v>
      </c>
      <c r="I300" s="25">
        <v>2.2163621256004187</v>
      </c>
      <c r="J300" s="25">
        <v>0.45985232478737775</v>
      </c>
      <c r="K300" s="25">
        <v>-32.231247965832068</v>
      </c>
      <c r="L300" s="25">
        <v>-32.758704540155698</v>
      </c>
      <c r="M300" s="25">
        <v>-69.771104208718043</v>
      </c>
      <c r="N300" s="25">
        <v>-42.288406284550824</v>
      </c>
      <c r="O300" s="25">
        <v>8.4419803040171222E-3</v>
      </c>
      <c r="P300" s="25">
        <v>-8.8643616269510117E-2</v>
      </c>
      <c r="Q300" s="25">
        <v>6.8536329455877003E-3</v>
      </c>
      <c r="R300" s="3">
        <f t="shared" si="35"/>
        <v>0</v>
      </c>
      <c r="S300" s="3">
        <f t="shared" si="36"/>
        <v>0</v>
      </c>
      <c r="T300" s="3">
        <f t="shared" si="37"/>
        <v>0</v>
      </c>
      <c r="U300" s="3">
        <f t="shared" si="38"/>
        <v>0</v>
      </c>
      <c r="V300" s="3">
        <f t="shared" si="39"/>
        <v>0</v>
      </c>
      <c r="W300" s="3">
        <f t="shared" si="40"/>
        <v>0</v>
      </c>
      <c r="X300" s="3">
        <f t="shared" si="41"/>
        <v>0</v>
      </c>
    </row>
    <row r="301" spans="1:24" x14ac:dyDescent="0.25">
      <c r="A301" s="39">
        <v>44268</v>
      </c>
      <c r="B301" s="40">
        <v>3</v>
      </c>
      <c r="C301" s="21" t="str">
        <f t="shared" si="42"/>
        <v>44268_3</v>
      </c>
      <c r="D301" s="25">
        <v>127.03204363880805</v>
      </c>
      <c r="E301" s="25">
        <v>160.47967188546718</v>
      </c>
      <c r="F301" s="25">
        <v>340.93740327105911</v>
      </c>
      <c r="G301" s="25">
        <v>168.9633861685964</v>
      </c>
      <c r="H301" s="25">
        <v>0.18835544710353863</v>
      </c>
      <c r="I301" s="25">
        <v>1.9897520161297833</v>
      </c>
      <c r="J301" s="25">
        <v>0.4396183114102612</v>
      </c>
      <c r="K301" s="25">
        <v>-33.724295126990363</v>
      </c>
      <c r="L301" s="25">
        <v>-34.868481471735528</v>
      </c>
      <c r="M301" s="25">
        <v>-73.665832353072517</v>
      </c>
      <c r="N301" s="25">
        <v>-44.114819390877287</v>
      </c>
      <c r="O301" s="25">
        <v>3.6104219032544352E-3</v>
      </c>
      <c r="P301" s="25">
        <v>-0.1441502721346144</v>
      </c>
      <c r="Q301" s="25">
        <v>-4.3912257932988211E-3</v>
      </c>
      <c r="R301" s="3">
        <f t="shared" si="35"/>
        <v>0</v>
      </c>
      <c r="S301" s="3">
        <f t="shared" si="36"/>
        <v>0</v>
      </c>
      <c r="T301" s="3">
        <f t="shared" si="37"/>
        <v>0</v>
      </c>
      <c r="U301" s="3">
        <f t="shared" si="38"/>
        <v>0</v>
      </c>
      <c r="V301" s="3">
        <f t="shared" si="39"/>
        <v>0</v>
      </c>
      <c r="W301" s="3">
        <f t="shared" si="40"/>
        <v>0</v>
      </c>
      <c r="X301" s="3">
        <f t="shared" si="41"/>
        <v>0</v>
      </c>
    </row>
    <row r="302" spans="1:24" x14ac:dyDescent="0.25">
      <c r="A302" s="39">
        <v>44268</v>
      </c>
      <c r="B302" s="40">
        <v>4</v>
      </c>
      <c r="C302" s="21" t="str">
        <f t="shared" si="42"/>
        <v>44268_4</v>
      </c>
      <c r="D302" s="25">
        <v>120.2330524682688</v>
      </c>
      <c r="E302" s="25">
        <v>150.59520008220053</v>
      </c>
      <c r="F302" s="25">
        <v>318.29460187999177</v>
      </c>
      <c r="G302" s="25">
        <v>158.91686168417604</v>
      </c>
      <c r="H302" s="25">
        <v>0.17918738112390495</v>
      </c>
      <c r="I302" s="25">
        <v>1.8422913566171342</v>
      </c>
      <c r="J302" s="25">
        <v>0.4197276372776762</v>
      </c>
      <c r="K302" s="25">
        <v>-34.381722967289406</v>
      </c>
      <c r="L302" s="25">
        <v>-35.665404288660788</v>
      </c>
      <c r="M302" s="25">
        <v>-75.001555691175227</v>
      </c>
      <c r="N302" s="25">
        <v>-44.8044172922733</v>
      </c>
      <c r="O302" s="25">
        <v>3.0529205231041075E-4</v>
      </c>
      <c r="P302" s="25">
        <v>-0.16878425371591052</v>
      </c>
      <c r="Q302" s="25">
        <v>-1.1919615971926039E-2</v>
      </c>
      <c r="R302" s="3">
        <f t="shared" si="35"/>
        <v>0</v>
      </c>
      <c r="S302" s="3">
        <f t="shared" si="36"/>
        <v>0</v>
      </c>
      <c r="T302" s="3">
        <f t="shared" si="37"/>
        <v>0</v>
      </c>
      <c r="U302" s="3">
        <f t="shared" si="38"/>
        <v>0</v>
      </c>
      <c r="V302" s="3">
        <f t="shared" si="39"/>
        <v>0</v>
      </c>
      <c r="W302" s="3">
        <f t="shared" si="40"/>
        <v>0</v>
      </c>
      <c r="X302" s="3">
        <f t="shared" si="41"/>
        <v>0</v>
      </c>
    </row>
    <row r="303" spans="1:24" x14ac:dyDescent="0.25">
      <c r="A303" s="39">
        <v>44268</v>
      </c>
      <c r="B303" s="40">
        <v>5</v>
      </c>
      <c r="C303" s="21" t="str">
        <f t="shared" si="42"/>
        <v>44268_5</v>
      </c>
      <c r="D303" s="25">
        <v>115.9706989157352</v>
      </c>
      <c r="E303" s="25">
        <v>144.54464325032231</v>
      </c>
      <c r="F303" s="25">
        <v>305.37955505662529</v>
      </c>
      <c r="G303" s="25">
        <v>152.82192737455517</v>
      </c>
      <c r="H303" s="25">
        <v>0.17172998944432952</v>
      </c>
      <c r="I303" s="25">
        <v>1.7704376873509973</v>
      </c>
      <c r="J303" s="25">
        <v>0.40265803755744983</v>
      </c>
      <c r="K303" s="25">
        <v>-35.114182884243853</v>
      </c>
      <c r="L303" s="25">
        <v>-36.671286325574705</v>
      </c>
      <c r="M303" s="25">
        <v>-76.824648362139499</v>
      </c>
      <c r="N303" s="25">
        <v>-45.710307478147072</v>
      </c>
      <c r="O303" s="25">
        <v>-1.4050526251171347E-3</v>
      </c>
      <c r="P303" s="25">
        <v>-0.18657498195923328</v>
      </c>
      <c r="Q303" s="25">
        <v>-1.5834031411542368E-2</v>
      </c>
      <c r="R303" s="3">
        <f t="shared" si="35"/>
        <v>0</v>
      </c>
      <c r="S303" s="3">
        <f t="shared" si="36"/>
        <v>0</v>
      </c>
      <c r="T303" s="3">
        <f t="shared" si="37"/>
        <v>0</v>
      </c>
      <c r="U303" s="3">
        <f t="shared" si="38"/>
        <v>0</v>
      </c>
      <c r="V303" s="3">
        <f t="shared" si="39"/>
        <v>0</v>
      </c>
      <c r="W303" s="3">
        <f t="shared" si="40"/>
        <v>0</v>
      </c>
      <c r="X303" s="3">
        <f t="shared" si="41"/>
        <v>0</v>
      </c>
    </row>
    <row r="304" spans="1:24" x14ac:dyDescent="0.25">
      <c r="A304" s="39">
        <v>44268</v>
      </c>
      <c r="B304" s="40">
        <v>6</v>
      </c>
      <c r="C304" s="21" t="str">
        <f t="shared" si="42"/>
        <v>44268_6</v>
      </c>
      <c r="D304" s="25">
        <v>115.10402755335917</v>
      </c>
      <c r="E304" s="25">
        <v>143.33720532919097</v>
      </c>
      <c r="F304" s="25">
        <v>302.9940705373196</v>
      </c>
      <c r="G304" s="25">
        <v>151.24040237459485</v>
      </c>
      <c r="H304" s="25">
        <v>0.1684545281053772</v>
      </c>
      <c r="I304" s="25">
        <v>1.7429846676206049</v>
      </c>
      <c r="J304" s="25">
        <v>0.39564900707451572</v>
      </c>
      <c r="K304" s="25">
        <v>-35.012820273372611</v>
      </c>
      <c r="L304" s="25">
        <v>-36.793459728769299</v>
      </c>
      <c r="M304" s="25">
        <v>-77.068996075090411</v>
      </c>
      <c r="N304" s="25">
        <v>-45.624362463652517</v>
      </c>
      <c r="O304" s="25">
        <v>-1.9301192485902995E-3</v>
      </c>
      <c r="P304" s="25">
        <v>-0.19187774457909548</v>
      </c>
      <c r="Q304" s="25">
        <v>-1.6963183268545408E-2</v>
      </c>
      <c r="R304" s="3">
        <f t="shared" si="35"/>
        <v>0</v>
      </c>
      <c r="S304" s="3">
        <f t="shared" si="36"/>
        <v>0</v>
      </c>
      <c r="T304" s="3">
        <f t="shared" si="37"/>
        <v>0</v>
      </c>
      <c r="U304" s="3">
        <f t="shared" si="38"/>
        <v>0</v>
      </c>
      <c r="V304" s="3">
        <f t="shared" si="39"/>
        <v>0</v>
      </c>
      <c r="W304" s="3">
        <f t="shared" si="40"/>
        <v>0</v>
      </c>
      <c r="X304" s="3">
        <f t="shared" si="41"/>
        <v>0</v>
      </c>
    </row>
    <row r="305" spans="1:24" x14ac:dyDescent="0.25">
      <c r="A305" s="39">
        <v>44268</v>
      </c>
      <c r="B305" s="40">
        <v>7</v>
      </c>
      <c r="C305" s="21" t="str">
        <f t="shared" si="42"/>
        <v>44268_7</v>
      </c>
      <c r="D305" s="25">
        <v>115.781276436723</v>
      </c>
      <c r="E305" s="25">
        <v>143.99004079014628</v>
      </c>
      <c r="F305" s="25">
        <v>304.54729179579942</v>
      </c>
      <c r="G305" s="25">
        <v>152.06678504915632</v>
      </c>
      <c r="H305" s="25">
        <v>0.1733010558251992</v>
      </c>
      <c r="I305" s="25">
        <v>1.7563454436906993</v>
      </c>
      <c r="J305" s="25">
        <v>0.40733375755549617</v>
      </c>
      <c r="K305" s="25">
        <v>-34.662962907264188</v>
      </c>
      <c r="L305" s="25">
        <v>-36.787949453005986</v>
      </c>
      <c r="M305" s="25">
        <v>-77.502918983960086</v>
      </c>
      <c r="N305" s="25">
        <v>-45.342208120999345</v>
      </c>
      <c r="O305" s="25">
        <v>1.7668140154563604E-3</v>
      </c>
      <c r="P305" s="25">
        <v>-0.19084148609268459</v>
      </c>
      <c r="Q305" s="25">
        <v>-8.6873904974974041E-3</v>
      </c>
      <c r="R305" s="3">
        <f t="shared" si="35"/>
        <v>0</v>
      </c>
      <c r="S305" s="3">
        <f t="shared" si="36"/>
        <v>0</v>
      </c>
      <c r="T305" s="3">
        <f t="shared" si="37"/>
        <v>0</v>
      </c>
      <c r="U305" s="3">
        <f t="shared" si="38"/>
        <v>0</v>
      </c>
      <c r="V305" s="3">
        <f t="shared" si="39"/>
        <v>0</v>
      </c>
      <c r="W305" s="3">
        <f t="shared" si="40"/>
        <v>0</v>
      </c>
      <c r="X305" s="3">
        <f t="shared" si="41"/>
        <v>0</v>
      </c>
    </row>
    <row r="306" spans="1:24" x14ac:dyDescent="0.25">
      <c r="A306" s="39">
        <v>44268</v>
      </c>
      <c r="B306" s="40">
        <v>8</v>
      </c>
      <c r="C306" s="21" t="str">
        <f t="shared" si="42"/>
        <v>44268_8</v>
      </c>
      <c r="D306" s="25">
        <v>116.33942344997708</v>
      </c>
      <c r="E306" s="25">
        <v>144.29877754106727</v>
      </c>
      <c r="F306" s="25">
        <v>304.34124311526023</v>
      </c>
      <c r="G306" s="25">
        <v>152.79387159621362</v>
      </c>
      <c r="H306" s="25">
        <v>0.15646286694544259</v>
      </c>
      <c r="I306" s="25">
        <v>1.7606452670765089</v>
      </c>
      <c r="J306" s="25">
        <v>0.36704752268232005</v>
      </c>
      <c r="K306" s="25">
        <v>-34.525637724593167</v>
      </c>
      <c r="L306" s="25">
        <v>-37.183349796159426</v>
      </c>
      <c r="M306" s="25">
        <v>-79.503530014754389</v>
      </c>
      <c r="N306" s="25">
        <v>-45.450016357970476</v>
      </c>
      <c r="O306" s="25">
        <v>-1.6104588214751019E-2</v>
      </c>
      <c r="P306" s="25">
        <v>-0.20144170879094381</v>
      </c>
      <c r="Q306" s="25">
        <v>-4.9582498132214534E-2</v>
      </c>
      <c r="R306" s="3">
        <f t="shared" si="35"/>
        <v>0</v>
      </c>
      <c r="S306" s="3">
        <f t="shared" si="36"/>
        <v>0</v>
      </c>
      <c r="T306" s="3">
        <f t="shared" si="37"/>
        <v>0</v>
      </c>
      <c r="U306" s="3">
        <f t="shared" si="38"/>
        <v>0</v>
      </c>
      <c r="V306" s="3">
        <f t="shared" si="39"/>
        <v>0</v>
      </c>
      <c r="W306" s="3">
        <f t="shared" si="40"/>
        <v>0</v>
      </c>
      <c r="X306" s="3">
        <f t="shared" si="41"/>
        <v>0</v>
      </c>
    </row>
    <row r="307" spans="1:24" x14ac:dyDescent="0.25">
      <c r="A307" s="39">
        <v>44268</v>
      </c>
      <c r="B307" s="40">
        <v>9</v>
      </c>
      <c r="C307" s="21" t="str">
        <f t="shared" si="42"/>
        <v>44268_9</v>
      </c>
      <c r="D307" s="25">
        <v>120.38893239333078</v>
      </c>
      <c r="E307" s="25">
        <v>148.26851805955579</v>
      </c>
      <c r="F307" s="25">
        <v>308.01675747062609</v>
      </c>
      <c r="G307" s="25">
        <v>157.72119118538083</v>
      </c>
      <c r="H307" s="25">
        <v>0.16099087416089489</v>
      </c>
      <c r="I307" s="25">
        <v>1.8354329707644339</v>
      </c>
      <c r="J307" s="25">
        <v>0.37434127018254326</v>
      </c>
      <c r="K307" s="25">
        <v>-32.542702353620655</v>
      </c>
      <c r="L307" s="25">
        <v>-34.562774099335442</v>
      </c>
      <c r="M307" s="25">
        <v>-75.254156656901969</v>
      </c>
      <c r="N307" s="25">
        <v>-43.454795669522014</v>
      </c>
      <c r="O307" s="25">
        <v>-3.4658275294343109E-3</v>
      </c>
      <c r="P307" s="25">
        <v>-0.13399787305502059</v>
      </c>
      <c r="Q307" s="25">
        <v>-2.063600776051086E-2</v>
      </c>
      <c r="R307" s="3">
        <f t="shared" si="35"/>
        <v>0</v>
      </c>
      <c r="S307" s="3">
        <f t="shared" si="36"/>
        <v>0</v>
      </c>
      <c r="T307" s="3">
        <f t="shared" si="37"/>
        <v>0</v>
      </c>
      <c r="U307" s="3">
        <f t="shared" si="38"/>
        <v>0</v>
      </c>
      <c r="V307" s="3">
        <f t="shared" si="39"/>
        <v>0</v>
      </c>
      <c r="W307" s="3">
        <f t="shared" si="40"/>
        <v>0</v>
      </c>
      <c r="X307" s="3">
        <f t="shared" si="41"/>
        <v>0</v>
      </c>
    </row>
    <row r="308" spans="1:24" x14ac:dyDescent="0.25">
      <c r="A308" s="39">
        <v>44268</v>
      </c>
      <c r="B308" s="40">
        <v>10</v>
      </c>
      <c r="C308" s="21" t="str">
        <f t="shared" si="42"/>
        <v>44268_10</v>
      </c>
      <c r="D308" s="25">
        <v>140.72191565691705</v>
      </c>
      <c r="E308" s="25">
        <v>174.61326725385413</v>
      </c>
      <c r="F308" s="25">
        <v>369.19400087448184</v>
      </c>
      <c r="G308" s="25">
        <v>185.5172442438309</v>
      </c>
      <c r="H308" s="25">
        <v>0.18889125664697376</v>
      </c>
      <c r="I308" s="25">
        <v>2.129128510789029</v>
      </c>
      <c r="J308" s="25">
        <v>0.4333174667469355</v>
      </c>
      <c r="K308" s="25">
        <v>-26.522238869382921</v>
      </c>
      <c r="L308" s="25">
        <v>-27.082099854799448</v>
      </c>
      <c r="M308" s="25">
        <v>-58.317408640622631</v>
      </c>
      <c r="N308" s="25">
        <v>-36.563955003108568</v>
      </c>
      <c r="O308" s="25">
        <v>2.2340215536183546E-2</v>
      </c>
      <c r="P308" s="25">
        <v>-9.1373903364705307E-3</v>
      </c>
      <c r="Q308" s="25">
        <v>3.8955489230519738E-2</v>
      </c>
      <c r="R308" s="3">
        <f t="shared" si="35"/>
        <v>0</v>
      </c>
      <c r="S308" s="3">
        <f t="shared" si="36"/>
        <v>0</v>
      </c>
      <c r="T308" s="3">
        <f t="shared" si="37"/>
        <v>0</v>
      </c>
      <c r="U308" s="3">
        <f t="shared" si="38"/>
        <v>0</v>
      </c>
      <c r="V308" s="3">
        <f t="shared" si="39"/>
        <v>0</v>
      </c>
      <c r="W308" s="3">
        <f t="shared" si="40"/>
        <v>0</v>
      </c>
      <c r="X308" s="3">
        <f t="shared" si="41"/>
        <v>0</v>
      </c>
    </row>
    <row r="309" spans="1:24" x14ac:dyDescent="0.25">
      <c r="A309" s="39">
        <v>44268</v>
      </c>
      <c r="B309" s="40">
        <v>11</v>
      </c>
      <c r="C309" s="21" t="str">
        <f t="shared" si="42"/>
        <v>44268_11</v>
      </c>
      <c r="D309" s="25">
        <v>157.2183431415755</v>
      </c>
      <c r="E309" s="25">
        <v>194.57695757646354</v>
      </c>
      <c r="F309" s="25">
        <v>412.30887383942968</v>
      </c>
      <c r="G309" s="25">
        <v>208.20571459017768</v>
      </c>
      <c r="H309" s="25">
        <v>0.20202214074586985</v>
      </c>
      <c r="I309" s="25">
        <v>2.3679118832372072</v>
      </c>
      <c r="J309" s="25">
        <v>0.4608676043442958</v>
      </c>
      <c r="K309" s="25">
        <v>-21.856464400990987</v>
      </c>
      <c r="L309" s="25">
        <v>-22.223958466986041</v>
      </c>
      <c r="M309" s="25">
        <v>-48.311952850343978</v>
      </c>
      <c r="N309" s="25">
        <v>-31.136419683360433</v>
      </c>
      <c r="O309" s="25">
        <v>3.145730234000145E-2</v>
      </c>
      <c r="P309" s="25">
        <v>7.653729829282907E-2</v>
      </c>
      <c r="Q309" s="25">
        <v>5.8512444082885008E-2</v>
      </c>
      <c r="R309" s="3">
        <f t="shared" si="35"/>
        <v>0</v>
      </c>
      <c r="S309" s="3">
        <f t="shared" si="36"/>
        <v>0</v>
      </c>
      <c r="T309" s="3">
        <f t="shared" si="37"/>
        <v>0</v>
      </c>
      <c r="U309" s="3">
        <f t="shared" si="38"/>
        <v>0</v>
      </c>
      <c r="V309" s="3">
        <f t="shared" si="39"/>
        <v>0</v>
      </c>
      <c r="W309" s="3">
        <f t="shared" si="40"/>
        <v>0</v>
      </c>
      <c r="X309" s="3">
        <f t="shared" si="41"/>
        <v>0</v>
      </c>
    </row>
    <row r="310" spans="1:24" x14ac:dyDescent="0.25">
      <c r="A310" s="39">
        <v>44268</v>
      </c>
      <c r="B310" s="40">
        <v>12</v>
      </c>
      <c r="C310" s="21" t="str">
        <f t="shared" si="42"/>
        <v>44268_12</v>
      </c>
      <c r="D310" s="25">
        <v>169.8717608624853</v>
      </c>
      <c r="E310" s="25">
        <v>207.97352770418806</v>
      </c>
      <c r="F310" s="25">
        <v>441.55693481857935</v>
      </c>
      <c r="G310" s="25">
        <v>224.11095597864667</v>
      </c>
      <c r="H310" s="25">
        <v>0.19787102306989121</v>
      </c>
      <c r="I310" s="25">
        <v>2.4855587596737934</v>
      </c>
      <c r="J310" s="25">
        <v>0.45181298089595207</v>
      </c>
      <c r="K310" s="25">
        <v>-18.7545244309478</v>
      </c>
      <c r="L310" s="25">
        <v>-19.175145724312021</v>
      </c>
      <c r="M310" s="25">
        <v>-41.78070757930432</v>
      </c>
      <c r="N310" s="25">
        <v>-27.301852505740847</v>
      </c>
      <c r="O310" s="25">
        <v>2.8631402249387729E-2</v>
      </c>
      <c r="P310" s="25">
        <v>9.6768831331665764E-2</v>
      </c>
      <c r="Q310" s="25">
        <v>5.1114895432790512E-2</v>
      </c>
      <c r="R310" s="3">
        <f t="shared" si="35"/>
        <v>0</v>
      </c>
      <c r="S310" s="3">
        <f t="shared" si="36"/>
        <v>0</v>
      </c>
      <c r="T310" s="3">
        <f t="shared" si="37"/>
        <v>0</v>
      </c>
      <c r="U310" s="3">
        <f t="shared" si="38"/>
        <v>0</v>
      </c>
      <c r="V310" s="3">
        <f t="shared" si="39"/>
        <v>0</v>
      </c>
      <c r="W310" s="3">
        <f t="shared" si="40"/>
        <v>0</v>
      </c>
      <c r="X310" s="3">
        <f t="shared" si="41"/>
        <v>0</v>
      </c>
    </row>
    <row r="311" spans="1:24" x14ac:dyDescent="0.25">
      <c r="A311" s="39">
        <v>44268</v>
      </c>
      <c r="B311" s="40">
        <v>13</v>
      </c>
      <c r="C311" s="21" t="str">
        <f t="shared" si="42"/>
        <v>44268_13</v>
      </c>
      <c r="D311" s="25">
        <v>181.39825932633823</v>
      </c>
      <c r="E311" s="25">
        <v>220.72850176382519</v>
      </c>
      <c r="F311" s="25">
        <v>469.98170563472485</v>
      </c>
      <c r="G311" s="25">
        <v>239.76329850589985</v>
      </c>
      <c r="H311" s="25">
        <v>0.2050789344231729</v>
      </c>
      <c r="I311" s="25">
        <v>2.6025487151906916</v>
      </c>
      <c r="J311" s="25">
        <v>0.46887450059830466</v>
      </c>
      <c r="K311" s="25">
        <v>-14.380200699589537</v>
      </c>
      <c r="L311" s="25">
        <v>-14.213989880519883</v>
      </c>
      <c r="M311" s="25">
        <v>-31.344761234856687</v>
      </c>
      <c r="N311" s="25">
        <v>-21.432763842016897</v>
      </c>
      <c r="O311" s="25">
        <v>2.4167020354108511E-2</v>
      </c>
      <c r="P311" s="25">
        <v>0.12318874124828084</v>
      </c>
      <c r="Q311" s="25">
        <v>3.9810600917719326E-2</v>
      </c>
      <c r="R311" s="3">
        <f t="shared" si="35"/>
        <v>0</v>
      </c>
      <c r="S311" s="3">
        <f t="shared" si="36"/>
        <v>0</v>
      </c>
      <c r="T311" s="3">
        <f t="shared" si="37"/>
        <v>0</v>
      </c>
      <c r="U311" s="3">
        <f t="shared" si="38"/>
        <v>0</v>
      </c>
      <c r="V311" s="3">
        <f t="shared" si="39"/>
        <v>0</v>
      </c>
      <c r="W311" s="3">
        <f t="shared" si="40"/>
        <v>0</v>
      </c>
      <c r="X311" s="3">
        <f t="shared" si="41"/>
        <v>0</v>
      </c>
    </row>
    <row r="312" spans="1:24" x14ac:dyDescent="0.25">
      <c r="A312" s="39">
        <v>44268</v>
      </c>
      <c r="B312" s="40">
        <v>14</v>
      </c>
      <c r="C312" s="21" t="str">
        <f t="shared" si="42"/>
        <v>44268_14</v>
      </c>
      <c r="D312" s="25">
        <v>193.49830320734935</v>
      </c>
      <c r="E312" s="25">
        <v>234.75196509721195</v>
      </c>
      <c r="F312" s="25">
        <v>501.50425308380494</v>
      </c>
      <c r="G312" s="25">
        <v>256.98489859928776</v>
      </c>
      <c r="H312" s="25">
        <v>0.20364326237511729</v>
      </c>
      <c r="I312" s="25">
        <v>2.7297828995612199</v>
      </c>
      <c r="J312" s="25">
        <v>0.46512506853137087</v>
      </c>
      <c r="K312" s="25">
        <v>-10.770775677738852</v>
      </c>
      <c r="L312" s="25">
        <v>-9.9813199531100274</v>
      </c>
      <c r="M312" s="25">
        <v>-21.757433200051572</v>
      </c>
      <c r="N312" s="25">
        <v>-16.400767040891637</v>
      </c>
      <c r="O312" s="25">
        <v>2.8186070541519611E-2</v>
      </c>
      <c r="P312" s="25">
        <v>0.16585517999757227</v>
      </c>
      <c r="Q312" s="25">
        <v>4.871768455417156E-2</v>
      </c>
      <c r="R312" s="3">
        <f t="shared" si="35"/>
        <v>0</v>
      </c>
      <c r="S312" s="3">
        <f t="shared" si="36"/>
        <v>0</v>
      </c>
      <c r="T312" s="3">
        <f t="shared" si="37"/>
        <v>0</v>
      </c>
      <c r="U312" s="3">
        <f t="shared" si="38"/>
        <v>0</v>
      </c>
      <c r="V312" s="3">
        <f t="shared" si="39"/>
        <v>0</v>
      </c>
      <c r="W312" s="3">
        <f t="shared" si="40"/>
        <v>0</v>
      </c>
      <c r="X312" s="3">
        <f t="shared" si="41"/>
        <v>0</v>
      </c>
    </row>
    <row r="313" spans="1:24" x14ac:dyDescent="0.25">
      <c r="A313" s="39">
        <v>44268</v>
      </c>
      <c r="B313" s="40">
        <v>15</v>
      </c>
      <c r="C313" s="21" t="str">
        <f t="shared" si="42"/>
        <v>44268_15</v>
      </c>
      <c r="D313" s="25">
        <v>196.07152131217791</v>
      </c>
      <c r="E313" s="25">
        <v>239.33749615886546</v>
      </c>
      <c r="F313" s="25">
        <v>512.18758952166058</v>
      </c>
      <c r="G313" s="25">
        <v>261.28097002298955</v>
      </c>
      <c r="H313" s="25">
        <v>0.20234698414506436</v>
      </c>
      <c r="I313" s="25">
        <v>2.7897717988703712</v>
      </c>
      <c r="J313" s="25">
        <v>0.46071590067524121</v>
      </c>
      <c r="K313" s="25">
        <v>-10.157617512297424</v>
      </c>
      <c r="L313" s="25">
        <v>-8.9065649273846024</v>
      </c>
      <c r="M313" s="25">
        <v>-19.315091896684205</v>
      </c>
      <c r="N313" s="25">
        <v>-15.374727594085194</v>
      </c>
      <c r="O313" s="25">
        <v>2.4294196508961467E-2</v>
      </c>
      <c r="P313" s="25">
        <v>0.1783154535528727</v>
      </c>
      <c r="Q313" s="25">
        <v>4.0230424171994059E-2</v>
      </c>
      <c r="R313" s="3">
        <f t="shared" si="35"/>
        <v>0</v>
      </c>
      <c r="S313" s="3">
        <f t="shared" si="36"/>
        <v>0</v>
      </c>
      <c r="T313" s="3">
        <f t="shared" si="37"/>
        <v>0</v>
      </c>
      <c r="U313" s="3">
        <f t="shared" si="38"/>
        <v>0</v>
      </c>
      <c r="V313" s="3">
        <f t="shared" si="39"/>
        <v>0</v>
      </c>
      <c r="W313" s="3">
        <f t="shared" si="40"/>
        <v>0</v>
      </c>
      <c r="X313" s="3">
        <f t="shared" si="41"/>
        <v>0</v>
      </c>
    </row>
    <row r="314" spans="1:24" x14ac:dyDescent="0.25">
      <c r="A314" s="39">
        <v>44268</v>
      </c>
      <c r="B314" s="40">
        <v>16</v>
      </c>
      <c r="C314" s="21" t="str">
        <f t="shared" si="42"/>
        <v>44268_16</v>
      </c>
      <c r="D314" s="25">
        <v>190.44860691429884</v>
      </c>
      <c r="E314" s="25">
        <v>233.50123517711171</v>
      </c>
      <c r="F314" s="25">
        <v>499.25526553322203</v>
      </c>
      <c r="G314" s="25">
        <v>253.45252677732017</v>
      </c>
      <c r="H314" s="25">
        <v>0.20079861320935358</v>
      </c>
      <c r="I314" s="25">
        <v>2.7391409540136715</v>
      </c>
      <c r="J314" s="25">
        <v>0.45937822235047976</v>
      </c>
      <c r="K314" s="25">
        <v>-11.112938048997611</v>
      </c>
      <c r="L314" s="25">
        <v>-9.9293531026202153</v>
      </c>
      <c r="M314" s="25">
        <v>-20.976909533409874</v>
      </c>
      <c r="N314" s="25">
        <v>-16.271792678898208</v>
      </c>
      <c r="O314" s="25">
        <v>2.1262544788318672E-2</v>
      </c>
      <c r="P314" s="25">
        <v>0.16144055128799764</v>
      </c>
      <c r="Q314" s="25">
        <v>3.3508940568591501E-2</v>
      </c>
      <c r="R314" s="3">
        <f t="shared" si="35"/>
        <v>0</v>
      </c>
      <c r="S314" s="3">
        <f t="shared" si="36"/>
        <v>0</v>
      </c>
      <c r="T314" s="3">
        <f t="shared" si="37"/>
        <v>0</v>
      </c>
      <c r="U314" s="3">
        <f t="shared" si="38"/>
        <v>0</v>
      </c>
      <c r="V314" s="3">
        <f t="shared" si="39"/>
        <v>0</v>
      </c>
      <c r="W314" s="3">
        <f t="shared" si="40"/>
        <v>0</v>
      </c>
      <c r="X314" s="3">
        <f t="shared" si="41"/>
        <v>0</v>
      </c>
    </row>
    <row r="315" spans="1:24" x14ac:dyDescent="0.25">
      <c r="A315" s="39">
        <v>44268</v>
      </c>
      <c r="B315" s="40">
        <v>17</v>
      </c>
      <c r="C315" s="21" t="str">
        <f t="shared" si="42"/>
        <v>44268_17</v>
      </c>
      <c r="D315" s="25">
        <v>185.25798353418514</v>
      </c>
      <c r="E315" s="25">
        <v>226.79802563814633</v>
      </c>
      <c r="F315" s="25">
        <v>485.01523783812229</v>
      </c>
      <c r="G315" s="25">
        <v>245.97650135578255</v>
      </c>
      <c r="H315" s="25">
        <v>0.18868801790986012</v>
      </c>
      <c r="I315" s="25">
        <v>2.6344747554230739</v>
      </c>
      <c r="J315" s="25">
        <v>0.43214812663501251</v>
      </c>
      <c r="K315" s="25">
        <v>-12.803375172855235</v>
      </c>
      <c r="L315" s="25">
        <v>-11.885707200874048</v>
      </c>
      <c r="M315" s="25">
        <v>-25.059352312443814</v>
      </c>
      <c r="N315" s="25">
        <v>-18.346381399282571</v>
      </c>
      <c r="O315" s="25">
        <v>1.8485532484792629E-2</v>
      </c>
      <c r="P315" s="25">
        <v>0.1234355724204412</v>
      </c>
      <c r="Q315" s="25">
        <v>2.6981712532661684E-2</v>
      </c>
      <c r="R315" s="3">
        <f t="shared" si="35"/>
        <v>0</v>
      </c>
      <c r="S315" s="3">
        <f t="shared" si="36"/>
        <v>0</v>
      </c>
      <c r="T315" s="3">
        <f t="shared" si="37"/>
        <v>0</v>
      </c>
      <c r="U315" s="3">
        <f t="shared" si="38"/>
        <v>0</v>
      </c>
      <c r="V315" s="3">
        <f t="shared" si="39"/>
        <v>0</v>
      </c>
      <c r="W315" s="3">
        <f t="shared" si="40"/>
        <v>0</v>
      </c>
      <c r="X315" s="3">
        <f t="shared" si="41"/>
        <v>0</v>
      </c>
    </row>
    <row r="316" spans="1:24" x14ac:dyDescent="0.25">
      <c r="A316" s="39">
        <v>44268</v>
      </c>
      <c r="B316" s="40">
        <v>18</v>
      </c>
      <c r="C316" s="21" t="str">
        <f t="shared" si="42"/>
        <v>44268_18</v>
      </c>
      <c r="D316" s="25">
        <v>179.89153705526311</v>
      </c>
      <c r="E316" s="25">
        <v>220.9049162558122</v>
      </c>
      <c r="F316" s="25">
        <v>472.26586198850322</v>
      </c>
      <c r="G316" s="25">
        <v>238.85224581676215</v>
      </c>
      <c r="H316" s="25">
        <v>0.18473062658507192</v>
      </c>
      <c r="I316" s="25">
        <v>2.5797765183192434</v>
      </c>
      <c r="J316" s="25">
        <v>0.42314677350783098</v>
      </c>
      <c r="K316" s="25">
        <v>-15.002493710009642</v>
      </c>
      <c r="L316" s="25">
        <v>-14.541672186370935</v>
      </c>
      <c r="M316" s="25">
        <v>-30.698270307021701</v>
      </c>
      <c r="N316" s="25">
        <v>-21.077639387127917</v>
      </c>
      <c r="O316" s="25">
        <v>1.7484496307946143E-2</v>
      </c>
      <c r="P316" s="25">
        <v>9.249584299157021E-2</v>
      </c>
      <c r="Q316" s="25">
        <v>2.4994027844268407E-2</v>
      </c>
      <c r="R316" s="3">
        <f t="shared" si="35"/>
        <v>0</v>
      </c>
      <c r="S316" s="3">
        <f t="shared" si="36"/>
        <v>0</v>
      </c>
      <c r="T316" s="3">
        <f t="shared" si="37"/>
        <v>0</v>
      </c>
      <c r="U316" s="3">
        <f t="shared" si="38"/>
        <v>0</v>
      </c>
      <c r="V316" s="3">
        <f t="shared" si="39"/>
        <v>0</v>
      </c>
      <c r="W316" s="3">
        <f t="shared" si="40"/>
        <v>0</v>
      </c>
      <c r="X316" s="3">
        <f t="shared" si="41"/>
        <v>0</v>
      </c>
    </row>
    <row r="317" spans="1:24" x14ac:dyDescent="0.25">
      <c r="A317" s="39">
        <v>44268</v>
      </c>
      <c r="B317" s="40">
        <v>19</v>
      </c>
      <c r="C317" s="21" t="str">
        <f t="shared" si="42"/>
        <v>44268_19</v>
      </c>
      <c r="D317" s="25">
        <v>175.08645552340835</v>
      </c>
      <c r="E317" s="25">
        <v>217.63087631745734</v>
      </c>
      <c r="F317" s="25">
        <v>466.22898065575214</v>
      </c>
      <c r="G317" s="25">
        <v>234.79040189531142</v>
      </c>
      <c r="H317" s="25">
        <v>0.18212564010038451</v>
      </c>
      <c r="I317" s="25">
        <v>2.5350935304080577</v>
      </c>
      <c r="J317" s="25">
        <v>0.41351154476228957</v>
      </c>
      <c r="K317" s="25">
        <v>-16.775086761029335</v>
      </c>
      <c r="L317" s="25">
        <v>-15.72052592226165</v>
      </c>
      <c r="M317" s="25">
        <v>-32.959993938180624</v>
      </c>
      <c r="N317" s="25">
        <v>-22.318535643182727</v>
      </c>
      <c r="O317" s="25">
        <v>6.4154294118052967E-3</v>
      </c>
      <c r="P317" s="25">
        <v>5.4387288079082274E-2</v>
      </c>
      <c r="Q317" s="25">
        <v>1.4020695884117843E-3</v>
      </c>
      <c r="R317" s="3">
        <f t="shared" si="35"/>
        <v>0</v>
      </c>
      <c r="S317" s="3">
        <f t="shared" si="36"/>
        <v>0</v>
      </c>
      <c r="T317" s="3">
        <f t="shared" si="37"/>
        <v>0</v>
      </c>
      <c r="U317" s="3">
        <f t="shared" si="38"/>
        <v>0</v>
      </c>
      <c r="V317" s="3">
        <f t="shared" si="39"/>
        <v>0</v>
      </c>
      <c r="W317" s="3">
        <f t="shared" si="40"/>
        <v>0</v>
      </c>
      <c r="X317" s="3">
        <f t="shared" si="41"/>
        <v>0</v>
      </c>
    </row>
    <row r="318" spans="1:24" x14ac:dyDescent="0.25">
      <c r="A318" s="39">
        <v>44268</v>
      </c>
      <c r="B318" s="40">
        <v>20</v>
      </c>
      <c r="C318" s="21" t="str">
        <f t="shared" si="42"/>
        <v>44268_20</v>
      </c>
      <c r="D318" s="25">
        <v>172.4325235874756</v>
      </c>
      <c r="E318" s="25">
        <v>217.27907330178459</v>
      </c>
      <c r="F318" s="25">
        <v>467.0319047786557</v>
      </c>
      <c r="G318" s="25">
        <v>233.89867403936086</v>
      </c>
      <c r="H318" s="25">
        <v>0.18304327426929051</v>
      </c>
      <c r="I318" s="25">
        <v>2.5259966177168955</v>
      </c>
      <c r="J318" s="25">
        <v>0.41538663645874913</v>
      </c>
      <c r="K318" s="25">
        <v>-20.131224431981323</v>
      </c>
      <c r="L318" s="25">
        <v>-18.744677101497071</v>
      </c>
      <c r="M318" s="25">
        <v>-39.692984361622209</v>
      </c>
      <c r="N318" s="25">
        <v>-25.650261081471008</v>
      </c>
      <c r="O318" s="25">
        <v>-2.7726778445788369E-3</v>
      </c>
      <c r="P318" s="25">
        <v>1.0759954021730281E-2</v>
      </c>
      <c r="Q318" s="25">
        <v>-1.9096185945931324E-2</v>
      </c>
      <c r="R318" s="3">
        <f t="shared" si="35"/>
        <v>0</v>
      </c>
      <c r="S318" s="3">
        <f t="shared" si="36"/>
        <v>0</v>
      </c>
      <c r="T318" s="3">
        <f t="shared" si="37"/>
        <v>0</v>
      </c>
      <c r="U318" s="3">
        <f t="shared" si="38"/>
        <v>0</v>
      </c>
      <c r="V318" s="3">
        <f t="shared" si="39"/>
        <v>0</v>
      </c>
      <c r="W318" s="3">
        <f t="shared" si="40"/>
        <v>0</v>
      </c>
      <c r="X318" s="3">
        <f t="shared" si="41"/>
        <v>0</v>
      </c>
    </row>
    <row r="319" spans="1:24" x14ac:dyDescent="0.25">
      <c r="A319" s="39">
        <v>44268</v>
      </c>
      <c r="B319" s="40">
        <v>21</v>
      </c>
      <c r="C319" s="21" t="str">
        <f t="shared" si="42"/>
        <v>44268_21</v>
      </c>
      <c r="D319" s="25">
        <v>189.14335274143085</v>
      </c>
      <c r="E319" s="25">
        <v>239.14514154893911</v>
      </c>
      <c r="F319" s="25">
        <v>517.33902198778105</v>
      </c>
      <c r="G319" s="25">
        <v>258.44131534603838</v>
      </c>
      <c r="H319" s="25">
        <v>0.23726215632941586</v>
      </c>
      <c r="I319" s="25">
        <v>2.7970763530742278</v>
      </c>
      <c r="J319" s="25">
        <v>0.53449805454016264</v>
      </c>
      <c r="K319" s="25">
        <v>-24.008862009515326</v>
      </c>
      <c r="L319" s="25">
        <v>-23.286226544715817</v>
      </c>
      <c r="M319" s="25">
        <v>-47.714170694822521</v>
      </c>
      <c r="N319" s="25">
        <v>-30.283742983972111</v>
      </c>
      <c r="O319" s="25">
        <v>-6.2235541361146743E-3</v>
      </c>
      <c r="P319" s="25">
        <v>-5.5434081820696507E-2</v>
      </c>
      <c r="Q319" s="25">
        <v>-2.554124056264416E-2</v>
      </c>
      <c r="R319" s="3">
        <f t="shared" si="35"/>
        <v>0</v>
      </c>
      <c r="S319" s="3">
        <f t="shared" si="36"/>
        <v>0</v>
      </c>
      <c r="T319" s="3">
        <f t="shared" si="37"/>
        <v>0</v>
      </c>
      <c r="U319" s="3">
        <f t="shared" si="38"/>
        <v>0</v>
      </c>
      <c r="V319" s="3">
        <f t="shared" si="39"/>
        <v>0</v>
      </c>
      <c r="W319" s="3">
        <f t="shared" si="40"/>
        <v>0</v>
      </c>
      <c r="X319" s="3">
        <f t="shared" si="41"/>
        <v>0</v>
      </c>
    </row>
    <row r="320" spans="1:24" x14ac:dyDescent="0.25">
      <c r="A320" s="39">
        <v>44268</v>
      </c>
      <c r="B320" s="40">
        <v>22</v>
      </c>
      <c r="C320" s="21" t="str">
        <f t="shared" si="42"/>
        <v>44268_22</v>
      </c>
      <c r="D320" s="25">
        <v>191.0772039485685</v>
      </c>
      <c r="E320" s="25">
        <v>240.86764518045456</v>
      </c>
      <c r="F320" s="25">
        <v>522.78955488166071</v>
      </c>
      <c r="G320" s="25">
        <v>260.53559985472867</v>
      </c>
      <c r="H320" s="25">
        <v>0.25287029681359074</v>
      </c>
      <c r="I320" s="25">
        <v>2.815395300262177</v>
      </c>
      <c r="J320" s="25">
        <v>0.57464767376790471</v>
      </c>
      <c r="K320" s="25">
        <v>-26.613719028732788</v>
      </c>
      <c r="L320" s="25">
        <v>-26.858482014209105</v>
      </c>
      <c r="M320" s="25">
        <v>-54.635828191062778</v>
      </c>
      <c r="N320" s="25">
        <v>-34.112137773032714</v>
      </c>
      <c r="O320" s="25">
        <v>7.4977925782120699E-4</v>
      </c>
      <c r="P320" s="25">
        <v>-9.6785874477754899E-2</v>
      </c>
      <c r="Q320" s="25">
        <v>-9.5275926564505082E-3</v>
      </c>
      <c r="R320" s="3">
        <f t="shared" si="35"/>
        <v>0</v>
      </c>
      <c r="S320" s="3">
        <f t="shared" si="36"/>
        <v>0</v>
      </c>
      <c r="T320" s="3">
        <f t="shared" si="37"/>
        <v>0</v>
      </c>
      <c r="U320" s="3">
        <f t="shared" si="38"/>
        <v>0</v>
      </c>
      <c r="V320" s="3">
        <f t="shared" si="39"/>
        <v>0</v>
      </c>
      <c r="W320" s="3">
        <f t="shared" si="40"/>
        <v>0</v>
      </c>
      <c r="X320" s="3">
        <f t="shared" si="41"/>
        <v>0</v>
      </c>
    </row>
    <row r="321" spans="1:24" x14ac:dyDescent="0.25">
      <c r="A321" s="39">
        <v>44268</v>
      </c>
      <c r="B321" s="40">
        <v>23</v>
      </c>
      <c r="C321" s="21" t="str">
        <f t="shared" si="42"/>
        <v>44268_23</v>
      </c>
      <c r="D321" s="25">
        <v>178.24960075640308</v>
      </c>
      <c r="E321" s="25">
        <v>225.72781228174131</v>
      </c>
      <c r="F321" s="25">
        <v>489.85908700330458</v>
      </c>
      <c r="G321" s="25">
        <v>243.21978030237872</v>
      </c>
      <c r="H321" s="25">
        <v>0.22544334344182004</v>
      </c>
      <c r="I321" s="25">
        <v>2.627639029273495</v>
      </c>
      <c r="J321" s="25">
        <v>0.51635342389594785</v>
      </c>
      <c r="K321" s="25">
        <v>-29.835021687664074</v>
      </c>
      <c r="L321" s="25">
        <v>-30.849778214647511</v>
      </c>
      <c r="M321" s="25">
        <v>-63.390193098832889</v>
      </c>
      <c r="N321" s="25">
        <v>-38.576724110239226</v>
      </c>
      <c r="O321" s="25">
        <v>-6.6052011801238132E-3</v>
      </c>
      <c r="P321" s="25">
        <v>-0.14611857395547445</v>
      </c>
      <c r="Q321" s="25">
        <v>-2.7312685321623051E-2</v>
      </c>
      <c r="R321" s="3">
        <f t="shared" si="35"/>
        <v>0</v>
      </c>
      <c r="S321" s="3">
        <f t="shared" si="36"/>
        <v>0</v>
      </c>
      <c r="T321" s="3">
        <f t="shared" si="37"/>
        <v>0</v>
      </c>
      <c r="U321" s="3">
        <f t="shared" si="38"/>
        <v>0</v>
      </c>
      <c r="V321" s="3">
        <f t="shared" si="39"/>
        <v>0</v>
      </c>
      <c r="W321" s="3">
        <f t="shared" si="40"/>
        <v>0</v>
      </c>
      <c r="X321" s="3">
        <f t="shared" si="41"/>
        <v>0</v>
      </c>
    </row>
    <row r="322" spans="1:24" x14ac:dyDescent="0.25">
      <c r="A322" s="39">
        <v>44268</v>
      </c>
      <c r="B322" s="40">
        <v>24</v>
      </c>
      <c r="C322" s="21" t="str">
        <f t="shared" si="42"/>
        <v>44268_24</v>
      </c>
      <c r="D322" s="25">
        <v>163.57392566320362</v>
      </c>
      <c r="E322" s="25">
        <v>206.6756476504687</v>
      </c>
      <c r="F322" s="25">
        <v>449.0856849475669</v>
      </c>
      <c r="G322" s="25">
        <v>223.04711389305365</v>
      </c>
      <c r="H322" s="25">
        <v>0.20341728466092179</v>
      </c>
      <c r="I322" s="25">
        <v>2.3785593558135214</v>
      </c>
      <c r="J322" s="25">
        <v>0.46916389817005744</v>
      </c>
      <c r="K322" s="25">
        <v>-32.581269360513076</v>
      </c>
      <c r="L322" s="25">
        <v>-34.719991578473881</v>
      </c>
      <c r="M322" s="25">
        <v>-71.856914161102026</v>
      </c>
      <c r="N322" s="25">
        <v>-42.220333007227083</v>
      </c>
      <c r="O322" s="25">
        <v>-1.8288320726884411E-2</v>
      </c>
      <c r="P322" s="25">
        <v>-0.20404502569620087</v>
      </c>
      <c r="Q322" s="25">
        <v>-5.3776102399949413E-2</v>
      </c>
      <c r="R322" s="3">
        <f t="shared" si="35"/>
        <v>0</v>
      </c>
      <c r="S322" s="3">
        <f t="shared" si="36"/>
        <v>0</v>
      </c>
      <c r="T322" s="3">
        <f t="shared" si="37"/>
        <v>0</v>
      </c>
      <c r="U322" s="3">
        <f t="shared" si="38"/>
        <v>0</v>
      </c>
      <c r="V322" s="3">
        <f t="shared" si="39"/>
        <v>0</v>
      </c>
      <c r="W322" s="3">
        <f t="shared" si="40"/>
        <v>0</v>
      </c>
      <c r="X322" s="3">
        <f t="shared" si="41"/>
        <v>0</v>
      </c>
    </row>
    <row r="323" spans="1:24" x14ac:dyDescent="0.25">
      <c r="A323" s="39">
        <v>44269</v>
      </c>
      <c r="B323" s="40">
        <v>1</v>
      </c>
      <c r="C323" s="21" t="str">
        <f t="shared" si="42"/>
        <v>44269_1</v>
      </c>
      <c r="D323" s="25">
        <v>147.50049056011193</v>
      </c>
      <c r="E323" s="25">
        <v>185.01288691744432</v>
      </c>
      <c r="F323" s="25">
        <v>398.43825494143874</v>
      </c>
      <c r="G323" s="25">
        <v>199.40300803860825</v>
      </c>
      <c r="H323" s="25">
        <v>0.18325006701373417</v>
      </c>
      <c r="I323" s="25">
        <v>2.1203152919004222</v>
      </c>
      <c r="J323" s="25">
        <v>0.42655623345347177</v>
      </c>
      <c r="K323" s="25">
        <v>-34.019975877319091</v>
      </c>
      <c r="L323" s="25">
        <v>-36.838519615188297</v>
      </c>
      <c r="M323" s="25">
        <v>-76.716405472630015</v>
      </c>
      <c r="N323" s="25">
        <v>-44.288924841972481</v>
      </c>
      <c r="O323" s="25">
        <v>-1.9547307896279772E-2</v>
      </c>
      <c r="P323" s="25">
        <v>-0.23110181868427587</v>
      </c>
      <c r="Q323" s="25">
        <v>-5.6684507666195011E-2</v>
      </c>
      <c r="R323" s="3">
        <f t="shared" si="35"/>
        <v>0</v>
      </c>
      <c r="S323" s="3">
        <f t="shared" si="36"/>
        <v>0</v>
      </c>
      <c r="T323" s="3">
        <f t="shared" si="37"/>
        <v>0</v>
      </c>
      <c r="U323" s="3">
        <f t="shared" si="38"/>
        <v>0</v>
      </c>
      <c r="V323" s="3">
        <f t="shared" si="39"/>
        <v>0</v>
      </c>
      <c r="W323" s="3">
        <f t="shared" si="40"/>
        <v>0</v>
      </c>
      <c r="X323" s="3">
        <f t="shared" si="41"/>
        <v>0</v>
      </c>
    </row>
    <row r="324" spans="1:24" x14ac:dyDescent="0.25">
      <c r="A324" s="39">
        <v>44269</v>
      </c>
      <c r="B324" s="40">
        <v>2</v>
      </c>
      <c r="C324" s="21" t="str">
        <f t="shared" si="42"/>
        <v>44269_2</v>
      </c>
      <c r="D324" s="25">
        <v>133.34329667955492</v>
      </c>
      <c r="E324" s="25">
        <v>165.85689152056122</v>
      </c>
      <c r="F324" s="25">
        <v>355.54185554759033</v>
      </c>
      <c r="G324" s="25">
        <v>178.49926264454263</v>
      </c>
      <c r="H324" s="25">
        <v>0.16878458712044853</v>
      </c>
      <c r="I324" s="25">
        <v>1.8994079515331912</v>
      </c>
      <c r="J324" s="25">
        <v>0.39509723269311003</v>
      </c>
      <c r="K324" s="25">
        <v>-35.411437096186354</v>
      </c>
      <c r="L324" s="25">
        <v>-38.535684352918125</v>
      </c>
      <c r="M324" s="25">
        <v>-80.284199701751092</v>
      </c>
      <c r="N324" s="25">
        <v>-46.090752019064354</v>
      </c>
      <c r="O324" s="25">
        <v>-2.1990380131248998E-2</v>
      </c>
      <c r="P324" s="25">
        <v>-0.25799655352863077</v>
      </c>
      <c r="Q324" s="25">
        <v>-6.2624810811256912E-2</v>
      </c>
      <c r="R324" s="3">
        <f t="shared" si="35"/>
        <v>0</v>
      </c>
      <c r="S324" s="3">
        <f t="shared" si="36"/>
        <v>0</v>
      </c>
      <c r="T324" s="3">
        <f t="shared" si="37"/>
        <v>0</v>
      </c>
      <c r="U324" s="3">
        <f t="shared" si="38"/>
        <v>0</v>
      </c>
      <c r="V324" s="3">
        <f t="shared" si="39"/>
        <v>0</v>
      </c>
      <c r="W324" s="3">
        <f t="shared" si="40"/>
        <v>0</v>
      </c>
      <c r="X324" s="3">
        <f t="shared" si="41"/>
        <v>0</v>
      </c>
    </row>
    <row r="325" spans="1:24" x14ac:dyDescent="0.25">
      <c r="A325" s="39">
        <v>44269</v>
      </c>
      <c r="B325" s="40">
        <v>3</v>
      </c>
      <c r="C325" s="21" t="str">
        <f t="shared" si="42"/>
        <v>44269_3</v>
      </c>
      <c r="D325" s="25">
        <v>121.52833427758468</v>
      </c>
      <c r="E325" s="25">
        <v>150.25270479134878</v>
      </c>
      <c r="F325" s="25">
        <v>320.43778785443482</v>
      </c>
      <c r="G325" s="25">
        <v>160.78415921509014</v>
      </c>
      <c r="H325" s="25">
        <v>0.16121233890969602</v>
      </c>
      <c r="I325" s="25">
        <v>1.7326540898032787</v>
      </c>
      <c r="J325" s="25">
        <v>0.3778395646827426</v>
      </c>
      <c r="K325" s="25">
        <v>-25.318040324754705</v>
      </c>
      <c r="L325" s="25">
        <v>-25.330436399524835</v>
      </c>
      <c r="M325" s="25">
        <v>-51.180559455316782</v>
      </c>
      <c r="N325" s="25">
        <v>-29.745381797486225</v>
      </c>
      <c r="O325" s="25">
        <v>-2.2308580673915401E-2</v>
      </c>
      <c r="P325" s="25">
        <v>-0.1743821530698153</v>
      </c>
      <c r="Q325" s="25">
        <v>-6.3721879285534105E-2</v>
      </c>
      <c r="R325" s="3">
        <f t="shared" si="35"/>
        <v>0</v>
      </c>
      <c r="S325" s="3">
        <f t="shared" si="36"/>
        <v>0</v>
      </c>
      <c r="T325" s="3">
        <f t="shared" si="37"/>
        <v>0</v>
      </c>
      <c r="U325" s="3">
        <f t="shared" si="38"/>
        <v>0</v>
      </c>
      <c r="V325" s="3">
        <f t="shared" si="39"/>
        <v>0</v>
      </c>
      <c r="W325" s="3">
        <f t="shared" si="40"/>
        <v>0</v>
      </c>
      <c r="X325" s="3">
        <f t="shared" si="41"/>
        <v>0</v>
      </c>
    </row>
    <row r="326" spans="1:24" x14ac:dyDescent="0.25">
      <c r="A326" s="39">
        <v>44269</v>
      </c>
      <c r="B326" s="40">
        <v>4</v>
      </c>
      <c r="C326" s="21" t="str">
        <f t="shared" si="42"/>
        <v>44269_4</v>
      </c>
      <c r="D326" s="25">
        <v>114.93074087555988</v>
      </c>
      <c r="E326" s="25">
        <v>141.04284680828283</v>
      </c>
      <c r="F326" s="25">
        <v>299.39936147378415</v>
      </c>
      <c r="G326" s="25">
        <v>151.04340074182102</v>
      </c>
      <c r="H326" s="25">
        <v>0.15343318361420338</v>
      </c>
      <c r="I326" s="25">
        <v>1.6212728490688546</v>
      </c>
      <c r="J326" s="25">
        <v>0.36132563779309768</v>
      </c>
      <c r="K326" s="25">
        <v>-24.96060158060623</v>
      </c>
      <c r="L326" s="25">
        <v>-24.905327936617489</v>
      </c>
      <c r="M326" s="25">
        <v>-50.181826449973997</v>
      </c>
      <c r="N326" s="25">
        <v>-29.069996966426281</v>
      </c>
      <c r="O326" s="25">
        <v>-2.310763275485014E-2</v>
      </c>
      <c r="P326" s="25">
        <v>-0.17602650669125264</v>
      </c>
      <c r="Q326" s="25">
        <v>-6.5169046023968891E-2</v>
      </c>
      <c r="R326" s="3">
        <f t="shared" si="35"/>
        <v>0</v>
      </c>
      <c r="S326" s="3">
        <f t="shared" si="36"/>
        <v>0</v>
      </c>
      <c r="T326" s="3">
        <f t="shared" si="37"/>
        <v>0</v>
      </c>
      <c r="U326" s="3">
        <f t="shared" si="38"/>
        <v>0</v>
      </c>
      <c r="V326" s="3">
        <f t="shared" si="39"/>
        <v>0</v>
      </c>
      <c r="W326" s="3">
        <f t="shared" si="40"/>
        <v>0</v>
      </c>
      <c r="X326" s="3">
        <f t="shared" si="41"/>
        <v>0</v>
      </c>
    </row>
    <row r="327" spans="1:24" x14ac:dyDescent="0.25">
      <c r="A327" s="39">
        <v>44269</v>
      </c>
      <c r="B327" s="40">
        <v>5</v>
      </c>
      <c r="C327" s="21" t="str">
        <f t="shared" si="42"/>
        <v>44269_5</v>
      </c>
      <c r="D327" s="25">
        <v>110.94020477458864</v>
      </c>
      <c r="E327" s="25">
        <v>135.44027694501551</v>
      </c>
      <c r="F327" s="25">
        <v>287.00893798379172</v>
      </c>
      <c r="G327" s="25">
        <v>145.25403431488814</v>
      </c>
      <c r="H327" s="25">
        <v>0.1504637097945167</v>
      </c>
      <c r="I327" s="25">
        <v>1.5595841050084933</v>
      </c>
      <c r="J327" s="25">
        <v>0.35473919640332752</v>
      </c>
      <c r="K327" s="25">
        <v>-25.594691155510858</v>
      </c>
      <c r="L327" s="25">
        <v>-25.705388407861797</v>
      </c>
      <c r="M327" s="25">
        <v>-51.852427028030576</v>
      </c>
      <c r="N327" s="25">
        <v>-29.905035561530266</v>
      </c>
      <c r="O327" s="25">
        <v>-1.7153907278252559E-2</v>
      </c>
      <c r="P327" s="25">
        <v>-0.18094745256942274</v>
      </c>
      <c r="Q327" s="25">
        <v>-5.14108528234807E-2</v>
      </c>
      <c r="R327" s="3">
        <f t="shared" si="35"/>
        <v>0</v>
      </c>
      <c r="S327" s="3">
        <f t="shared" si="36"/>
        <v>0</v>
      </c>
      <c r="T327" s="3">
        <f t="shared" si="37"/>
        <v>0</v>
      </c>
      <c r="U327" s="3">
        <f t="shared" si="38"/>
        <v>0</v>
      </c>
      <c r="V327" s="3">
        <f t="shared" si="39"/>
        <v>0</v>
      </c>
      <c r="W327" s="3">
        <f t="shared" si="40"/>
        <v>0</v>
      </c>
      <c r="X327" s="3">
        <f t="shared" si="41"/>
        <v>0</v>
      </c>
    </row>
    <row r="328" spans="1:24" x14ac:dyDescent="0.25">
      <c r="A328" s="39">
        <v>44269</v>
      </c>
      <c r="B328" s="40">
        <v>6</v>
      </c>
      <c r="C328" s="21" t="str">
        <f t="shared" si="42"/>
        <v>44269_6</v>
      </c>
      <c r="D328" s="25">
        <v>109.42264986868594</v>
      </c>
      <c r="E328" s="25">
        <v>133.24936799375044</v>
      </c>
      <c r="F328" s="25">
        <v>281.96654575144703</v>
      </c>
      <c r="G328" s="25">
        <v>142.88057457448869</v>
      </c>
      <c r="H328" s="25">
        <v>0.15605426260458596</v>
      </c>
      <c r="I328" s="25">
        <v>1.5506043173984434</v>
      </c>
      <c r="J328" s="25">
        <v>0.36774266291203472</v>
      </c>
      <c r="K328" s="25">
        <v>-25.786874423403709</v>
      </c>
      <c r="L328" s="25">
        <v>-25.930054179693297</v>
      </c>
      <c r="M328" s="25">
        <v>-52.346129641687156</v>
      </c>
      <c r="N328" s="25">
        <v>-30.177855412367258</v>
      </c>
      <c r="O328" s="25">
        <v>-6.1782884696987197E-3</v>
      </c>
      <c r="P328" s="25">
        <v>-0.17112013488761532</v>
      </c>
      <c r="Q328" s="25">
        <v>-2.6949247980914477E-2</v>
      </c>
      <c r="R328" s="3">
        <f t="shared" si="35"/>
        <v>0</v>
      </c>
      <c r="S328" s="3">
        <f t="shared" si="36"/>
        <v>0</v>
      </c>
      <c r="T328" s="3">
        <f t="shared" si="37"/>
        <v>0</v>
      </c>
      <c r="U328" s="3">
        <f t="shared" si="38"/>
        <v>0</v>
      </c>
      <c r="V328" s="3">
        <f t="shared" si="39"/>
        <v>0</v>
      </c>
      <c r="W328" s="3">
        <f t="shared" si="40"/>
        <v>0</v>
      </c>
      <c r="X328" s="3">
        <f t="shared" si="41"/>
        <v>0</v>
      </c>
    </row>
    <row r="329" spans="1:24" x14ac:dyDescent="0.25">
      <c r="A329" s="39">
        <v>44269</v>
      </c>
      <c r="B329" s="40">
        <v>7</v>
      </c>
      <c r="C329" s="21" t="str">
        <f t="shared" si="42"/>
        <v>44269_7</v>
      </c>
      <c r="D329" s="25">
        <v>109.62707145461059</v>
      </c>
      <c r="E329" s="25">
        <v>132.91017013656867</v>
      </c>
      <c r="F329" s="25">
        <v>281.13128353012149</v>
      </c>
      <c r="G329" s="25">
        <v>142.61196284725884</v>
      </c>
      <c r="H329" s="25">
        <v>0.15448684846850139</v>
      </c>
      <c r="I329" s="25">
        <v>1.5435723880315761</v>
      </c>
      <c r="J329" s="25">
        <v>0.36452225711486502</v>
      </c>
      <c r="K329" s="25">
        <v>-22.279303419288372</v>
      </c>
      <c r="L329" s="25">
        <v>-23.340601600736154</v>
      </c>
      <c r="M329" s="25">
        <v>-46.307810466784609</v>
      </c>
      <c r="N329" s="25">
        <v>-26.262178532191296</v>
      </c>
      <c r="O329" s="25">
        <v>-7.0460552181583784E-3</v>
      </c>
      <c r="P329" s="25">
        <v>-0.16462906534574942</v>
      </c>
      <c r="Q329" s="25">
        <v>-2.9103820153718984E-2</v>
      </c>
      <c r="R329" s="3">
        <f t="shared" si="35"/>
        <v>0</v>
      </c>
      <c r="S329" s="3">
        <f t="shared" si="36"/>
        <v>0</v>
      </c>
      <c r="T329" s="3">
        <f t="shared" si="37"/>
        <v>0</v>
      </c>
      <c r="U329" s="3">
        <f t="shared" si="38"/>
        <v>0</v>
      </c>
      <c r="V329" s="3">
        <f t="shared" si="39"/>
        <v>0</v>
      </c>
      <c r="W329" s="3">
        <f t="shared" si="40"/>
        <v>0</v>
      </c>
      <c r="X329" s="3">
        <f t="shared" si="41"/>
        <v>0</v>
      </c>
    </row>
    <row r="330" spans="1:24" x14ac:dyDescent="0.25">
      <c r="A330" s="39">
        <v>44269</v>
      </c>
      <c r="B330" s="40">
        <v>8</v>
      </c>
      <c r="C330" s="21" t="str">
        <f t="shared" si="42"/>
        <v>44269_8</v>
      </c>
      <c r="D330" s="25">
        <v>109.01643246791591</v>
      </c>
      <c r="E330" s="25">
        <v>131.19135801682822</v>
      </c>
      <c r="F330" s="25">
        <v>277.13718360126887</v>
      </c>
      <c r="G330" s="25">
        <v>141.24553315430487</v>
      </c>
      <c r="H330" s="25">
        <v>0.14730019560662905</v>
      </c>
      <c r="I330" s="25">
        <v>1.5132052351665417</v>
      </c>
      <c r="J330" s="25">
        <v>0.34659450191540969</v>
      </c>
      <c r="K330" s="25">
        <v>-16.138181694299007</v>
      </c>
      <c r="L330" s="25">
        <v>-18.713609834515758</v>
      </c>
      <c r="M330" s="25">
        <v>-36.490741223515847</v>
      </c>
      <c r="N330" s="25">
        <v>-19.543334196515318</v>
      </c>
      <c r="O330" s="25">
        <v>-1.3371196223252623E-2</v>
      </c>
      <c r="P330" s="25">
        <v>-0.14660782019173355</v>
      </c>
      <c r="Q330" s="25">
        <v>-4.3311732499985711E-2</v>
      </c>
      <c r="R330" s="3">
        <f t="shared" si="35"/>
        <v>0</v>
      </c>
      <c r="S330" s="3">
        <f t="shared" si="36"/>
        <v>0</v>
      </c>
      <c r="T330" s="3">
        <f t="shared" si="37"/>
        <v>0</v>
      </c>
      <c r="U330" s="3">
        <f t="shared" si="38"/>
        <v>0</v>
      </c>
      <c r="V330" s="3">
        <f t="shared" si="39"/>
        <v>0</v>
      </c>
      <c r="W330" s="3">
        <f t="shared" si="40"/>
        <v>0</v>
      </c>
      <c r="X330" s="3">
        <f t="shared" si="41"/>
        <v>0</v>
      </c>
    </row>
    <row r="331" spans="1:24" x14ac:dyDescent="0.25">
      <c r="A331" s="39">
        <v>44269</v>
      </c>
      <c r="B331" s="40">
        <v>9</v>
      </c>
      <c r="C331" s="21" t="str">
        <f t="shared" si="42"/>
        <v>44269_9</v>
      </c>
      <c r="D331" s="25">
        <v>110.06154409552809</v>
      </c>
      <c r="E331" s="25">
        <v>131.93262499440368</v>
      </c>
      <c r="F331" s="25">
        <v>278.36986533152543</v>
      </c>
      <c r="G331" s="25">
        <v>142.81178559732541</v>
      </c>
      <c r="H331" s="25">
        <v>0.14361405082393269</v>
      </c>
      <c r="I331" s="25">
        <v>1.5182115646069307</v>
      </c>
      <c r="J331" s="25">
        <v>0.33588362626285262</v>
      </c>
      <c r="K331" s="25">
        <v>-15.092463969155336</v>
      </c>
      <c r="L331" s="25">
        <v>-17.704374691230051</v>
      </c>
      <c r="M331" s="25">
        <v>-35.934484621344644</v>
      </c>
      <c r="N331" s="25">
        <v>-18.639745061615926</v>
      </c>
      <c r="O331" s="25">
        <v>-7.5047741334699682E-3</v>
      </c>
      <c r="P331" s="25">
        <v>-0.11583270160626639</v>
      </c>
      <c r="Q331" s="25">
        <v>-3.0077781702683264E-2</v>
      </c>
      <c r="R331" s="3">
        <f t="shared" ref="R331:R394" si="43">MAX(0,(K331-D331*0.2)*$T$5)+MAX(0,(K331-D331*0.3)*($U$5-$T$5))+MAX(0,(K331-D331*0.5)*($W$5-$V$5))+MAX(0,(K331-D331*0.8)*($X$5-$W$5))</f>
        <v>0</v>
      </c>
      <c r="S331" s="3">
        <f t="shared" ref="S331:S394" si="44">MAX(0,(L331-E331*0.2)*$T$5)+MAX(0,(L331-E331*0.3)*($U$5-$T$5))+MAX(0,(L331-E331*0.5)*($W$5-$V$5))+MAX(0,(L331-E331*0.8)*($X$5-$W$5))</f>
        <v>0</v>
      </c>
      <c r="T331" s="3">
        <f t="shared" ref="T331:T394" si="45">MAX(0,(M331-F331*0.2)*$T$5)+MAX(0,(M331-F331*0.3)*($U$5-$T$5))+MAX(0,(M331-F331*0.5)*($W$5-$V$5))+MAX(0,(M331-F331*0.8)*($X$5-$W$5))</f>
        <v>0</v>
      </c>
      <c r="U331" s="3">
        <f t="shared" ref="U331:U394" si="46">MAX(0,(N331-G331*0.2)*$T$5)+MAX(0,(N331-G331*0.3)*($U$5-$T$5))+MAX(0,(N331-G331*0.5)*($W$5-$V$5))+MAX(0,(N331-G331*0.8)*($X$5-$W$5))</f>
        <v>0</v>
      </c>
      <c r="V331" s="3">
        <f t="shared" ref="V331:V394" si="47">MAX(0,(O331-H331*0.2)*$T$5)+MAX(0,(O331-H331*0.3)*($U$5-$T$5))+MAX(0,(O331-H331*0.5)*($W$5-$V$5))+MAX(0,(O331-H331*0.8)*($X$5-$W$5))</f>
        <v>0</v>
      </c>
      <c r="W331" s="3">
        <f t="shared" ref="W331:W394" si="48">MAX(0,(P331-I331*0.2)*$T$5)+MAX(0,(P331-I331*0.3)*($U$5-$T$5))+MAX(0,(P331-I331*0.5)*($W$5-$V$5))+MAX(0,(P331-I331*0.8)*($X$5-$W$5))</f>
        <v>0</v>
      </c>
      <c r="X331" s="3">
        <f t="shared" ref="X331:X394" si="49">MAX(0,(Q331-J331*0.2)*$T$5)+MAX(0,(Q331-J331*0.3)*($U$5-$T$5))+MAX(0,(Q331-J331*0.5)*($W$5-$V$5))+MAX(0,(Q331-J331*0.8)*($X$5-$W$5))</f>
        <v>0</v>
      </c>
    </row>
    <row r="332" spans="1:24" x14ac:dyDescent="0.25">
      <c r="A332" s="39">
        <v>44269</v>
      </c>
      <c r="B332" s="40">
        <v>10</v>
      </c>
      <c r="C332" s="21" t="str">
        <f t="shared" ref="C332:C395" si="50">CONCATENATE(A332,"_",B332)</f>
        <v>44269_10</v>
      </c>
      <c r="D332" s="25">
        <v>126.53623504730636</v>
      </c>
      <c r="E332" s="25">
        <v>151.20746837822063</v>
      </c>
      <c r="F332" s="25">
        <v>320.9796018532395</v>
      </c>
      <c r="G332" s="25">
        <v>165.08050603824307</v>
      </c>
      <c r="H332" s="25">
        <v>0.17708836908454462</v>
      </c>
      <c r="I332" s="25">
        <v>1.7382012169000738</v>
      </c>
      <c r="J332" s="25">
        <v>0.40586694491651459</v>
      </c>
      <c r="K332" s="25">
        <v>-12.30480114053049</v>
      </c>
      <c r="L332" s="25">
        <v>-15.65135838691123</v>
      </c>
      <c r="M332" s="25">
        <v>-31.708303961368522</v>
      </c>
      <c r="N332" s="25">
        <v>-16.031122282330557</v>
      </c>
      <c r="O332" s="25">
        <v>1.6169796682416436E-2</v>
      </c>
      <c r="P332" s="25">
        <v>-7.4174933534231574E-2</v>
      </c>
      <c r="Q332" s="25">
        <v>2.5049865829347123E-2</v>
      </c>
      <c r="R332" s="3">
        <f t="shared" si="43"/>
        <v>0</v>
      </c>
      <c r="S332" s="3">
        <f t="shared" si="44"/>
        <v>0</v>
      </c>
      <c r="T332" s="3">
        <f t="shared" si="45"/>
        <v>0</v>
      </c>
      <c r="U332" s="3">
        <f t="shared" si="46"/>
        <v>0</v>
      </c>
      <c r="V332" s="3">
        <f t="shared" si="47"/>
        <v>0</v>
      </c>
      <c r="W332" s="3">
        <f t="shared" si="48"/>
        <v>0</v>
      </c>
      <c r="X332" s="3">
        <f t="shared" si="49"/>
        <v>0</v>
      </c>
    </row>
    <row r="333" spans="1:24" x14ac:dyDescent="0.25">
      <c r="A333" s="39">
        <v>44269</v>
      </c>
      <c r="B333" s="40">
        <v>11</v>
      </c>
      <c r="C333" s="21" t="str">
        <f t="shared" si="50"/>
        <v>44269_11</v>
      </c>
      <c r="D333" s="25">
        <v>144.49895665457422</v>
      </c>
      <c r="E333" s="25">
        <v>173.29860112050332</v>
      </c>
      <c r="F333" s="25">
        <v>369.59729987438385</v>
      </c>
      <c r="G333" s="25">
        <v>189.77798223213495</v>
      </c>
      <c r="H333" s="25">
        <v>0.19231877170547607</v>
      </c>
      <c r="I333" s="25">
        <v>1.9996751767424961</v>
      </c>
      <c r="J333" s="25">
        <v>0.43893309137597059</v>
      </c>
      <c r="K333" s="25">
        <v>-6.4205258104676703</v>
      </c>
      <c r="L333" s="25">
        <v>-9.5704235459220879</v>
      </c>
      <c r="M333" s="25">
        <v>-19.260679640165758</v>
      </c>
      <c r="N333" s="25">
        <v>-9.1954664828426012</v>
      </c>
      <c r="O333" s="25">
        <v>3.1802650897475006E-2</v>
      </c>
      <c r="P333" s="25">
        <v>1.7345681476830577E-2</v>
      </c>
      <c r="Q333" s="25">
        <v>5.9998647115099002E-2</v>
      </c>
      <c r="R333" s="3">
        <f t="shared" si="43"/>
        <v>0</v>
      </c>
      <c r="S333" s="3">
        <f t="shared" si="44"/>
        <v>0</v>
      </c>
      <c r="T333" s="3">
        <f t="shared" si="45"/>
        <v>0</v>
      </c>
      <c r="U333" s="3">
        <f t="shared" si="46"/>
        <v>0</v>
      </c>
      <c r="V333" s="3">
        <f t="shared" si="47"/>
        <v>0</v>
      </c>
      <c r="W333" s="3">
        <f t="shared" si="48"/>
        <v>0</v>
      </c>
      <c r="X333" s="3">
        <f t="shared" si="49"/>
        <v>0</v>
      </c>
    </row>
    <row r="334" spans="1:24" x14ac:dyDescent="0.25">
      <c r="A334" s="39">
        <v>44269</v>
      </c>
      <c r="B334" s="40">
        <v>12</v>
      </c>
      <c r="C334" s="21" t="str">
        <f t="shared" si="50"/>
        <v>44269_12</v>
      </c>
      <c r="D334" s="25">
        <v>158.02731501355277</v>
      </c>
      <c r="E334" s="25">
        <v>189.17275038967986</v>
      </c>
      <c r="F334" s="25">
        <v>404.10153982963197</v>
      </c>
      <c r="G334" s="25">
        <v>208.14759551932335</v>
      </c>
      <c r="H334" s="25">
        <v>0.20112444149595654</v>
      </c>
      <c r="I334" s="25">
        <v>2.1674323594414635</v>
      </c>
      <c r="J334" s="25">
        <v>0.45701824034266858</v>
      </c>
      <c r="K334" s="25">
        <v>-1.822607821517304</v>
      </c>
      <c r="L334" s="25">
        <v>-4.1661561676049317</v>
      </c>
      <c r="M334" s="25">
        <v>-7.6518510439341592</v>
      </c>
      <c r="N334" s="25">
        <v>-3.228292079422213</v>
      </c>
      <c r="O334" s="25">
        <v>3.6848369088501823E-2</v>
      </c>
      <c r="P334" s="25">
        <v>7.7918076373889714E-2</v>
      </c>
      <c r="Q334" s="25">
        <v>7.1011468415407841E-2</v>
      </c>
      <c r="R334" s="3">
        <f t="shared" si="43"/>
        <v>0</v>
      </c>
      <c r="S334" s="3">
        <f t="shared" si="44"/>
        <v>0</v>
      </c>
      <c r="T334" s="3">
        <f t="shared" si="45"/>
        <v>0</v>
      </c>
      <c r="U334" s="3">
        <f t="shared" si="46"/>
        <v>0</v>
      </c>
      <c r="V334" s="3">
        <f t="shared" si="47"/>
        <v>0</v>
      </c>
      <c r="W334" s="3">
        <f t="shared" si="48"/>
        <v>0</v>
      </c>
      <c r="X334" s="3">
        <f t="shared" si="49"/>
        <v>0</v>
      </c>
    </row>
    <row r="335" spans="1:24" x14ac:dyDescent="0.25">
      <c r="A335" s="39">
        <v>44269</v>
      </c>
      <c r="B335" s="40">
        <v>13</v>
      </c>
      <c r="C335" s="21" t="str">
        <f t="shared" si="50"/>
        <v>44269_13</v>
      </c>
      <c r="D335" s="25">
        <v>170.34922205148456</v>
      </c>
      <c r="E335" s="25">
        <v>202.95400819106933</v>
      </c>
      <c r="F335" s="25">
        <v>433.89240810150966</v>
      </c>
      <c r="G335" s="25">
        <v>224.62317814478382</v>
      </c>
      <c r="H335" s="25">
        <v>0.2071767623533122</v>
      </c>
      <c r="I335" s="25">
        <v>2.3023728240807202</v>
      </c>
      <c r="J335" s="25">
        <v>0.47169847298525786</v>
      </c>
      <c r="K335" s="25">
        <v>1.3395095742764669</v>
      </c>
      <c r="L335" s="25">
        <v>-0.70811416701723684</v>
      </c>
      <c r="M335" s="25">
        <v>-0.18459141024156667</v>
      </c>
      <c r="N335" s="25">
        <v>1.1714198729150977</v>
      </c>
      <c r="O335" s="25">
        <v>3.6416942670179926E-2</v>
      </c>
      <c r="P335" s="25">
        <v>0.10153794031027381</v>
      </c>
      <c r="Q335" s="25">
        <v>6.8581400524473396E-2</v>
      </c>
      <c r="R335" s="3">
        <f t="shared" si="43"/>
        <v>0</v>
      </c>
      <c r="S335" s="3">
        <f t="shared" si="44"/>
        <v>0</v>
      </c>
      <c r="T335" s="3">
        <f t="shared" si="45"/>
        <v>0</v>
      </c>
      <c r="U335" s="3">
        <f t="shared" si="46"/>
        <v>0</v>
      </c>
      <c r="V335" s="3">
        <f t="shared" si="47"/>
        <v>0</v>
      </c>
      <c r="W335" s="3">
        <f t="shared" si="48"/>
        <v>0</v>
      </c>
      <c r="X335" s="3">
        <f t="shared" si="49"/>
        <v>0</v>
      </c>
    </row>
    <row r="336" spans="1:24" x14ac:dyDescent="0.25">
      <c r="A336" s="39">
        <v>44269</v>
      </c>
      <c r="B336" s="40">
        <v>14</v>
      </c>
      <c r="C336" s="21" t="str">
        <f t="shared" si="50"/>
        <v>44269_14</v>
      </c>
      <c r="D336" s="25">
        <v>184.71605183103958</v>
      </c>
      <c r="E336" s="25">
        <v>220.27037386143789</v>
      </c>
      <c r="F336" s="25">
        <v>473.08831282080064</v>
      </c>
      <c r="G336" s="25">
        <v>244.7495451005623</v>
      </c>
      <c r="H336" s="25">
        <v>0.20687215760279265</v>
      </c>
      <c r="I336" s="25">
        <v>2.4690134038689773</v>
      </c>
      <c r="J336" s="25">
        <v>0.47262883507409015</v>
      </c>
      <c r="K336" s="25">
        <v>4.5730562427505674</v>
      </c>
      <c r="L336" s="25">
        <v>3.2289017424869022</v>
      </c>
      <c r="M336" s="25">
        <v>9.141099514802896</v>
      </c>
      <c r="N336" s="25">
        <v>5.8090962176350764</v>
      </c>
      <c r="O336" s="25">
        <v>3.8551651794222437E-2</v>
      </c>
      <c r="P336" s="25">
        <v>0.13440961976241408</v>
      </c>
      <c r="Q336" s="25">
        <v>7.3028029618956602E-2</v>
      </c>
      <c r="R336" s="3">
        <f t="shared" si="43"/>
        <v>0</v>
      </c>
      <c r="S336" s="3">
        <f t="shared" si="44"/>
        <v>0</v>
      </c>
      <c r="T336" s="3">
        <f t="shared" si="45"/>
        <v>0</v>
      </c>
      <c r="U336" s="3">
        <f t="shared" si="46"/>
        <v>0</v>
      </c>
      <c r="V336" s="3">
        <f t="shared" si="47"/>
        <v>0</v>
      </c>
      <c r="W336" s="3">
        <f t="shared" si="48"/>
        <v>0</v>
      </c>
      <c r="X336" s="3">
        <f t="shared" si="49"/>
        <v>0</v>
      </c>
    </row>
    <row r="337" spans="1:24" x14ac:dyDescent="0.25">
      <c r="A337" s="39">
        <v>44269</v>
      </c>
      <c r="B337" s="40">
        <v>15</v>
      </c>
      <c r="C337" s="21" t="str">
        <f t="shared" si="50"/>
        <v>44269_15</v>
      </c>
      <c r="D337" s="25">
        <v>187.50330227459759</v>
      </c>
      <c r="E337" s="25">
        <v>224.72753366233684</v>
      </c>
      <c r="F337" s="25">
        <v>483.94612111134518</v>
      </c>
      <c r="G337" s="25">
        <v>249.02548528979307</v>
      </c>
      <c r="H337" s="25">
        <v>0.20655564190959053</v>
      </c>
      <c r="I337" s="25">
        <v>2.5202246933861439</v>
      </c>
      <c r="J337" s="25">
        <v>0.47166964117828042</v>
      </c>
      <c r="K337" s="25">
        <v>5.8410686105247844</v>
      </c>
      <c r="L337" s="25">
        <v>4.9708859656780859</v>
      </c>
      <c r="M337" s="25">
        <v>13.202950567168884</v>
      </c>
      <c r="N337" s="25">
        <v>7.6587289107189651</v>
      </c>
      <c r="O337" s="25">
        <v>3.5183634278061135E-2</v>
      </c>
      <c r="P337" s="25">
        <v>0.15296530930136581</v>
      </c>
      <c r="Q337" s="25">
        <v>6.6205139303399219E-2</v>
      </c>
      <c r="R337" s="3">
        <f t="shared" si="43"/>
        <v>0</v>
      </c>
      <c r="S337" s="3">
        <f t="shared" si="44"/>
        <v>0</v>
      </c>
      <c r="T337" s="3">
        <f t="shared" si="45"/>
        <v>0</v>
      </c>
      <c r="U337" s="3">
        <f t="shared" si="46"/>
        <v>0</v>
      </c>
      <c r="V337" s="3">
        <f t="shared" si="47"/>
        <v>0</v>
      </c>
      <c r="W337" s="3">
        <f t="shared" si="48"/>
        <v>0</v>
      </c>
      <c r="X337" s="3">
        <f t="shared" si="49"/>
        <v>0</v>
      </c>
    </row>
    <row r="338" spans="1:24" x14ac:dyDescent="0.25">
      <c r="A338" s="39">
        <v>44269</v>
      </c>
      <c r="B338" s="40">
        <v>16</v>
      </c>
      <c r="C338" s="21" t="str">
        <f t="shared" si="50"/>
        <v>44269_16</v>
      </c>
      <c r="D338" s="25">
        <v>181.45711473965736</v>
      </c>
      <c r="E338" s="25">
        <v>218.09435703273931</v>
      </c>
      <c r="F338" s="25">
        <v>468.31760228890732</v>
      </c>
      <c r="G338" s="25">
        <v>239.73156003278908</v>
      </c>
      <c r="H338" s="25">
        <v>0.1957107208847319</v>
      </c>
      <c r="I338" s="25">
        <v>2.4553144396787454</v>
      </c>
      <c r="J338" s="25">
        <v>0.44883762611143507</v>
      </c>
      <c r="K338" s="25">
        <v>4.9674694448009724</v>
      </c>
      <c r="L338" s="25">
        <v>4.0018727969967607</v>
      </c>
      <c r="M338" s="25">
        <v>10.990594684055443</v>
      </c>
      <c r="N338" s="25">
        <v>6.1442301448270626</v>
      </c>
      <c r="O338" s="25">
        <v>3.122801051630766E-2</v>
      </c>
      <c r="P338" s="25">
        <v>0.14042386732412401</v>
      </c>
      <c r="Q338" s="25">
        <v>5.6748614019907016E-2</v>
      </c>
      <c r="R338" s="3">
        <f t="shared" si="43"/>
        <v>0</v>
      </c>
      <c r="S338" s="3">
        <f t="shared" si="44"/>
        <v>0</v>
      </c>
      <c r="T338" s="3">
        <f t="shared" si="45"/>
        <v>0</v>
      </c>
      <c r="U338" s="3">
        <f t="shared" si="46"/>
        <v>0</v>
      </c>
      <c r="V338" s="3">
        <f t="shared" si="47"/>
        <v>0</v>
      </c>
      <c r="W338" s="3">
        <f t="shared" si="48"/>
        <v>0</v>
      </c>
      <c r="X338" s="3">
        <f t="shared" si="49"/>
        <v>0</v>
      </c>
    </row>
    <row r="339" spans="1:24" x14ac:dyDescent="0.25">
      <c r="A339" s="39">
        <v>44269</v>
      </c>
      <c r="B339" s="40">
        <v>17</v>
      </c>
      <c r="C339" s="21" t="str">
        <f t="shared" si="50"/>
        <v>44269_17</v>
      </c>
      <c r="D339" s="25">
        <v>177.22474359131377</v>
      </c>
      <c r="E339" s="25">
        <v>212.91380138246092</v>
      </c>
      <c r="F339" s="25">
        <v>456.37010431873165</v>
      </c>
      <c r="G339" s="25">
        <v>233.34820975695251</v>
      </c>
      <c r="H339" s="25">
        <v>0.19169200603097888</v>
      </c>
      <c r="I339" s="25">
        <v>2.4058609341190333</v>
      </c>
      <c r="J339" s="25">
        <v>0.43923305517892686</v>
      </c>
      <c r="K339" s="25">
        <v>4.5850125298709141</v>
      </c>
      <c r="L339" s="25">
        <v>3.8527723835478032</v>
      </c>
      <c r="M339" s="25">
        <v>10.70202843604444</v>
      </c>
      <c r="N339" s="25">
        <v>5.6762932256087275</v>
      </c>
      <c r="O339" s="25">
        <v>2.8160614329165543E-2</v>
      </c>
      <c r="P339" s="25">
        <v>0.13686517616063201</v>
      </c>
      <c r="Q339" s="25">
        <v>5.0659618234760673E-2</v>
      </c>
      <c r="R339" s="3">
        <f t="shared" si="43"/>
        <v>0</v>
      </c>
      <c r="S339" s="3">
        <f t="shared" si="44"/>
        <v>0</v>
      </c>
      <c r="T339" s="3">
        <f t="shared" si="45"/>
        <v>0</v>
      </c>
      <c r="U339" s="3">
        <f t="shared" si="46"/>
        <v>0</v>
      </c>
      <c r="V339" s="3">
        <f t="shared" si="47"/>
        <v>0</v>
      </c>
      <c r="W339" s="3">
        <f t="shared" si="48"/>
        <v>0</v>
      </c>
      <c r="X339" s="3">
        <f t="shared" si="49"/>
        <v>0</v>
      </c>
    </row>
    <row r="340" spans="1:24" x14ac:dyDescent="0.25">
      <c r="A340" s="39">
        <v>44269</v>
      </c>
      <c r="B340" s="40">
        <v>18</v>
      </c>
      <c r="C340" s="21" t="str">
        <f t="shared" si="50"/>
        <v>44269_18</v>
      </c>
      <c r="D340" s="25">
        <v>173.68827828260041</v>
      </c>
      <c r="E340" s="25">
        <v>209.31227601490011</v>
      </c>
      <c r="F340" s="25">
        <v>448.56316621428311</v>
      </c>
      <c r="G340" s="25">
        <v>229.0025208139337</v>
      </c>
      <c r="H340" s="25">
        <v>0.18928014105051344</v>
      </c>
      <c r="I340" s="25">
        <v>2.3753070530166354</v>
      </c>
      <c r="J340" s="25">
        <v>0.43352327081316638</v>
      </c>
      <c r="K340" s="25">
        <v>2.4394571598422203</v>
      </c>
      <c r="L340" s="25">
        <v>1.7227608105980585</v>
      </c>
      <c r="M340" s="25">
        <v>6.5152759509797846</v>
      </c>
      <c r="N340" s="25">
        <v>3.2641522175451962</v>
      </c>
      <c r="O340" s="25">
        <v>2.2179582616974901E-2</v>
      </c>
      <c r="P340" s="25">
        <v>0.10622961501888481</v>
      </c>
      <c r="Q340" s="25">
        <v>3.7589126951686223E-2</v>
      </c>
      <c r="R340" s="3">
        <f t="shared" si="43"/>
        <v>0</v>
      </c>
      <c r="S340" s="3">
        <f t="shared" si="44"/>
        <v>0</v>
      </c>
      <c r="T340" s="3">
        <f t="shared" si="45"/>
        <v>0</v>
      </c>
      <c r="U340" s="3">
        <f t="shared" si="46"/>
        <v>0</v>
      </c>
      <c r="V340" s="3">
        <f t="shared" si="47"/>
        <v>0</v>
      </c>
      <c r="W340" s="3">
        <f t="shared" si="48"/>
        <v>0</v>
      </c>
      <c r="X340" s="3">
        <f t="shared" si="49"/>
        <v>0</v>
      </c>
    </row>
    <row r="341" spans="1:24" x14ac:dyDescent="0.25">
      <c r="A341" s="39">
        <v>44269</v>
      </c>
      <c r="B341" s="40">
        <v>19</v>
      </c>
      <c r="C341" s="21" t="str">
        <f t="shared" si="50"/>
        <v>44269_19</v>
      </c>
      <c r="D341" s="25">
        <v>170.72305571317216</v>
      </c>
      <c r="E341" s="25">
        <v>209.43623743084197</v>
      </c>
      <c r="F341" s="25">
        <v>450.14845665560529</v>
      </c>
      <c r="G341" s="25">
        <v>228.7667436672657</v>
      </c>
      <c r="H341" s="25">
        <v>0.17838696077780083</v>
      </c>
      <c r="I341" s="25">
        <v>2.3599713435115635</v>
      </c>
      <c r="J341" s="25">
        <v>0.40739587229591612</v>
      </c>
      <c r="K341" s="25">
        <v>1.0490041562691732</v>
      </c>
      <c r="L341" s="25">
        <v>1.7725768645986046</v>
      </c>
      <c r="M341" s="25">
        <v>6.754629433783462</v>
      </c>
      <c r="N341" s="25">
        <v>3.2732247261660938</v>
      </c>
      <c r="O341" s="25">
        <v>1.3877959013892754E-2</v>
      </c>
      <c r="P341" s="25">
        <v>9.09041829179498E-2</v>
      </c>
      <c r="Q341" s="25">
        <v>1.9414482632155696E-2</v>
      </c>
      <c r="R341" s="3">
        <f t="shared" si="43"/>
        <v>0</v>
      </c>
      <c r="S341" s="3">
        <f t="shared" si="44"/>
        <v>0</v>
      </c>
      <c r="T341" s="3">
        <f t="shared" si="45"/>
        <v>0</v>
      </c>
      <c r="U341" s="3">
        <f t="shared" si="46"/>
        <v>0</v>
      </c>
      <c r="V341" s="3">
        <f t="shared" si="47"/>
        <v>0</v>
      </c>
      <c r="W341" s="3">
        <f t="shared" si="48"/>
        <v>0</v>
      </c>
      <c r="X341" s="3">
        <f t="shared" si="49"/>
        <v>0</v>
      </c>
    </row>
    <row r="342" spans="1:24" x14ac:dyDescent="0.25">
      <c r="A342" s="39">
        <v>44269</v>
      </c>
      <c r="B342" s="40">
        <v>20</v>
      </c>
      <c r="C342" s="21" t="str">
        <f t="shared" si="50"/>
        <v>44269_20</v>
      </c>
      <c r="D342" s="25">
        <v>171.29130629124435</v>
      </c>
      <c r="E342" s="25">
        <v>214.41199045443113</v>
      </c>
      <c r="F342" s="25">
        <v>462.59673963773582</v>
      </c>
      <c r="G342" s="25">
        <v>233.46486391032224</v>
      </c>
      <c r="H342" s="25">
        <v>0.18562502862310298</v>
      </c>
      <c r="I342" s="25">
        <v>2.4402197943175121</v>
      </c>
      <c r="J342" s="25">
        <v>0.4207084709916078</v>
      </c>
      <c r="K342" s="25">
        <v>-2.6651491821369597</v>
      </c>
      <c r="L342" s="25">
        <v>-1.6768504404654612</v>
      </c>
      <c r="M342" s="25">
        <v>-0.6225419575395259</v>
      </c>
      <c r="N342" s="25">
        <v>-0.39545760519072459</v>
      </c>
      <c r="O342" s="25">
        <v>-5.469415308771184E-3</v>
      </c>
      <c r="P342" s="25">
        <v>4.7163478348439376E-2</v>
      </c>
      <c r="Q342" s="25">
        <v>-2.4629800212352282E-2</v>
      </c>
      <c r="R342" s="3">
        <f t="shared" si="43"/>
        <v>0</v>
      </c>
      <c r="S342" s="3">
        <f t="shared" si="44"/>
        <v>0</v>
      </c>
      <c r="T342" s="3">
        <f t="shared" si="45"/>
        <v>0</v>
      </c>
      <c r="U342" s="3">
        <f t="shared" si="46"/>
        <v>0</v>
      </c>
      <c r="V342" s="3">
        <f t="shared" si="47"/>
        <v>0</v>
      </c>
      <c r="W342" s="3">
        <f t="shared" si="48"/>
        <v>0</v>
      </c>
      <c r="X342" s="3">
        <f t="shared" si="49"/>
        <v>0</v>
      </c>
    </row>
    <row r="343" spans="1:24" x14ac:dyDescent="0.25">
      <c r="A343" s="39">
        <v>44269</v>
      </c>
      <c r="B343" s="40">
        <v>21</v>
      </c>
      <c r="C343" s="21" t="str">
        <f t="shared" si="50"/>
        <v>44269_21</v>
      </c>
      <c r="D343" s="25">
        <v>192.80771795187641</v>
      </c>
      <c r="E343" s="25">
        <v>243.10795582910927</v>
      </c>
      <c r="F343" s="25">
        <v>527.75032476524063</v>
      </c>
      <c r="G343" s="25">
        <v>264.69676396715835</v>
      </c>
      <c r="H343" s="25">
        <v>0.2333465086848277</v>
      </c>
      <c r="I343" s="25">
        <v>2.7796185566622982</v>
      </c>
      <c r="J343" s="25">
        <v>0.52850659615912288</v>
      </c>
      <c r="K343" s="25">
        <v>-4.1957605690610453</v>
      </c>
      <c r="L343" s="25">
        <v>-2.7536137440662918</v>
      </c>
      <c r="M343" s="25">
        <v>-1.4345115063239309</v>
      </c>
      <c r="N343" s="25">
        <v>-1.9471000697277439</v>
      </c>
      <c r="O343" s="25">
        <v>-8.420598927432783E-3</v>
      </c>
      <c r="P343" s="25">
        <v>2.9605362900431063E-2</v>
      </c>
      <c r="Q343" s="25">
        <v>-2.9667338999772822E-2</v>
      </c>
      <c r="R343" s="3">
        <f t="shared" si="43"/>
        <v>0</v>
      </c>
      <c r="S343" s="3">
        <f t="shared" si="44"/>
        <v>0</v>
      </c>
      <c r="T343" s="3">
        <f t="shared" si="45"/>
        <v>0</v>
      </c>
      <c r="U343" s="3">
        <f t="shared" si="46"/>
        <v>0</v>
      </c>
      <c r="V343" s="3">
        <f t="shared" si="47"/>
        <v>0</v>
      </c>
      <c r="W343" s="3">
        <f t="shared" si="48"/>
        <v>0</v>
      </c>
      <c r="X343" s="3">
        <f t="shared" si="49"/>
        <v>0</v>
      </c>
    </row>
    <row r="344" spans="1:24" x14ac:dyDescent="0.25">
      <c r="A344" s="39">
        <v>44269</v>
      </c>
      <c r="B344" s="40">
        <v>22</v>
      </c>
      <c r="C344" s="21" t="str">
        <f t="shared" si="50"/>
        <v>44269_22</v>
      </c>
      <c r="D344" s="25">
        <v>192.8137451690742</v>
      </c>
      <c r="E344" s="25">
        <v>243.81991341519367</v>
      </c>
      <c r="F344" s="25">
        <v>530.08842948233735</v>
      </c>
      <c r="G344" s="25">
        <v>264.43812359032802</v>
      </c>
      <c r="H344" s="25">
        <v>0.2472252189812161</v>
      </c>
      <c r="I344" s="25">
        <v>2.8166059004342481</v>
      </c>
      <c r="J344" s="25">
        <v>0.56275567312175734</v>
      </c>
      <c r="K344" s="25">
        <v>-6.2056002419018359</v>
      </c>
      <c r="L344" s="25">
        <v>-5.2333227717739739</v>
      </c>
      <c r="M344" s="25">
        <v>-6.69914317991703</v>
      </c>
      <c r="N344" s="25">
        <v>-5.2585144210420145</v>
      </c>
      <c r="O344" s="25">
        <v>-3.0007037788469643E-3</v>
      </c>
      <c r="P344" s="25">
        <v>1.7215478258353428E-2</v>
      </c>
      <c r="Q344" s="25">
        <v>-1.7451319826730288E-2</v>
      </c>
      <c r="R344" s="3">
        <f t="shared" si="43"/>
        <v>0</v>
      </c>
      <c r="S344" s="3">
        <f t="shared" si="44"/>
        <v>0</v>
      </c>
      <c r="T344" s="3">
        <f t="shared" si="45"/>
        <v>0</v>
      </c>
      <c r="U344" s="3">
        <f t="shared" si="46"/>
        <v>0</v>
      </c>
      <c r="V344" s="3">
        <f t="shared" si="47"/>
        <v>0</v>
      </c>
      <c r="W344" s="3">
        <f t="shared" si="48"/>
        <v>0</v>
      </c>
      <c r="X344" s="3">
        <f t="shared" si="49"/>
        <v>0</v>
      </c>
    </row>
    <row r="345" spans="1:24" x14ac:dyDescent="0.25">
      <c r="A345" s="39">
        <v>44269</v>
      </c>
      <c r="B345" s="40">
        <v>23</v>
      </c>
      <c r="C345" s="21" t="str">
        <f t="shared" si="50"/>
        <v>44269_23</v>
      </c>
      <c r="D345" s="25">
        <v>177.60291131129745</v>
      </c>
      <c r="E345" s="25">
        <v>226.10806960516618</v>
      </c>
      <c r="F345" s="25">
        <v>491.50343869166915</v>
      </c>
      <c r="G345" s="25">
        <v>244.04940305030794</v>
      </c>
      <c r="H345" s="25">
        <v>0.22547007710461789</v>
      </c>
      <c r="I345" s="25">
        <v>2.6049254128228898</v>
      </c>
      <c r="J345" s="25">
        <v>0.51765891720420565</v>
      </c>
      <c r="K345" s="25">
        <v>-9.1191039433618251</v>
      </c>
      <c r="L345" s="25">
        <v>-8.7432945205950823</v>
      </c>
      <c r="M345" s="25">
        <v>-14.221386149061082</v>
      </c>
      <c r="N345" s="25">
        <v>-9.3628895444932301</v>
      </c>
      <c r="O345" s="25">
        <v>-4.9949757646699858E-3</v>
      </c>
      <c r="P345" s="25">
        <v>-2.222678929865278E-2</v>
      </c>
      <c r="Q345" s="25">
        <v>-2.243266441125177E-2</v>
      </c>
      <c r="R345" s="3">
        <f t="shared" si="43"/>
        <v>0</v>
      </c>
      <c r="S345" s="3">
        <f t="shared" si="44"/>
        <v>0</v>
      </c>
      <c r="T345" s="3">
        <f t="shared" si="45"/>
        <v>0</v>
      </c>
      <c r="U345" s="3">
        <f t="shared" si="46"/>
        <v>0</v>
      </c>
      <c r="V345" s="3">
        <f t="shared" si="47"/>
        <v>0</v>
      </c>
      <c r="W345" s="3">
        <f t="shared" si="48"/>
        <v>0</v>
      </c>
      <c r="X345" s="3">
        <f t="shared" si="49"/>
        <v>0</v>
      </c>
    </row>
    <row r="346" spans="1:24" x14ac:dyDescent="0.25">
      <c r="A346" s="39">
        <v>44269</v>
      </c>
      <c r="B346" s="40">
        <v>24</v>
      </c>
      <c r="C346" s="21" t="str">
        <f t="shared" si="50"/>
        <v>44269_24</v>
      </c>
      <c r="D346" s="25">
        <v>158.40346208499153</v>
      </c>
      <c r="E346" s="25">
        <v>200.55118242446599</v>
      </c>
      <c r="F346" s="25">
        <v>435.62221052619117</v>
      </c>
      <c r="G346" s="25">
        <v>216.80841431336177</v>
      </c>
      <c r="H346" s="25">
        <v>0.21052562055738461</v>
      </c>
      <c r="I346" s="25">
        <v>2.3131642321785759</v>
      </c>
      <c r="J346" s="25">
        <v>0.48771129067478974</v>
      </c>
      <c r="K346" s="25">
        <v>-11.903375093767355</v>
      </c>
      <c r="L346" s="25">
        <v>-12.333390713854875</v>
      </c>
      <c r="M346" s="25">
        <v>-22.088893943371783</v>
      </c>
      <c r="N346" s="25">
        <v>-13.200166148843175</v>
      </c>
      <c r="O346" s="25">
        <v>-2.3173303334189229E-3</v>
      </c>
      <c r="P346" s="25">
        <v>-5.8357209382455706E-2</v>
      </c>
      <c r="Q346" s="25">
        <v>-1.6322310502834114E-2</v>
      </c>
      <c r="R346" s="3">
        <f t="shared" si="43"/>
        <v>0</v>
      </c>
      <c r="S346" s="3">
        <f t="shared" si="44"/>
        <v>0</v>
      </c>
      <c r="T346" s="3">
        <f t="shared" si="45"/>
        <v>0</v>
      </c>
      <c r="U346" s="3">
        <f t="shared" si="46"/>
        <v>0</v>
      </c>
      <c r="V346" s="3">
        <f t="shared" si="47"/>
        <v>0</v>
      </c>
      <c r="W346" s="3">
        <f t="shared" si="48"/>
        <v>0</v>
      </c>
      <c r="X346" s="3">
        <f t="shared" si="49"/>
        <v>0</v>
      </c>
    </row>
    <row r="347" spans="1:24" x14ac:dyDescent="0.25">
      <c r="A347" s="39">
        <v>44270</v>
      </c>
      <c r="B347" s="40">
        <v>1</v>
      </c>
      <c r="C347" s="21" t="str">
        <f t="shared" si="50"/>
        <v>44270_1</v>
      </c>
      <c r="D347" s="25">
        <v>139.61215900796992</v>
      </c>
      <c r="E347" s="25">
        <v>174.64323118161991</v>
      </c>
      <c r="F347" s="25">
        <v>375.88214476980289</v>
      </c>
      <c r="G347" s="25">
        <v>188.4767989816801</v>
      </c>
      <c r="H347" s="25">
        <v>0.19323098038441427</v>
      </c>
      <c r="I347" s="25">
        <v>2.0132663815156131</v>
      </c>
      <c r="J347" s="25">
        <v>0.4508598011012534</v>
      </c>
      <c r="K347" s="25">
        <v>-12.367296961589922</v>
      </c>
      <c r="L347" s="25">
        <v>-12.913961350041786</v>
      </c>
      <c r="M347" s="25">
        <v>-23.395057818448944</v>
      </c>
      <c r="N347" s="25">
        <v>-14.336042759245061</v>
      </c>
      <c r="O347" s="25">
        <v>1.6327745571959092E-3</v>
      </c>
      <c r="P347" s="25">
        <v>-6.3616080823879304E-2</v>
      </c>
      <c r="Q347" s="25">
        <v>-8.0142962415790421E-3</v>
      </c>
      <c r="R347" s="3">
        <f t="shared" si="43"/>
        <v>0</v>
      </c>
      <c r="S347" s="3">
        <f t="shared" si="44"/>
        <v>0</v>
      </c>
      <c r="T347" s="3">
        <f t="shared" si="45"/>
        <v>0</v>
      </c>
      <c r="U347" s="3">
        <f t="shared" si="46"/>
        <v>0</v>
      </c>
      <c r="V347" s="3">
        <f t="shared" si="47"/>
        <v>0</v>
      </c>
      <c r="W347" s="3">
        <f t="shared" si="48"/>
        <v>0</v>
      </c>
      <c r="X347" s="3">
        <f t="shared" si="49"/>
        <v>0</v>
      </c>
    </row>
    <row r="348" spans="1:24" x14ac:dyDescent="0.25">
      <c r="A348" s="39">
        <v>44270</v>
      </c>
      <c r="B348" s="40">
        <v>2</v>
      </c>
      <c r="C348" s="21" t="str">
        <f t="shared" si="50"/>
        <v>44270_2</v>
      </c>
      <c r="D348" s="25">
        <v>124.70757999491106</v>
      </c>
      <c r="E348" s="25">
        <v>153.26971634078197</v>
      </c>
      <c r="F348" s="25">
        <v>326.97262082925573</v>
      </c>
      <c r="G348" s="25">
        <v>165.43473593317191</v>
      </c>
      <c r="H348" s="25">
        <v>0.18093099797689954</v>
      </c>
      <c r="I348" s="25">
        <v>1.7741862032876701</v>
      </c>
      <c r="J348" s="25">
        <v>0.42344238883628577</v>
      </c>
      <c r="K348" s="25">
        <v>-13.466887003651097</v>
      </c>
      <c r="L348" s="25">
        <v>-14.840026006261084</v>
      </c>
      <c r="M348" s="25">
        <v>-27.749908977669257</v>
      </c>
      <c r="N348" s="25">
        <v>-16.34088883176894</v>
      </c>
      <c r="O348" s="25">
        <v>2.1572574208733666E-3</v>
      </c>
      <c r="P348" s="25">
        <v>-9.0862821104297206E-2</v>
      </c>
      <c r="Q348" s="25">
        <v>-7.340794589371584E-3</v>
      </c>
      <c r="R348" s="3">
        <f t="shared" si="43"/>
        <v>0</v>
      </c>
      <c r="S348" s="3">
        <f t="shared" si="44"/>
        <v>0</v>
      </c>
      <c r="T348" s="3">
        <f t="shared" si="45"/>
        <v>0</v>
      </c>
      <c r="U348" s="3">
        <f t="shared" si="46"/>
        <v>0</v>
      </c>
      <c r="V348" s="3">
        <f t="shared" si="47"/>
        <v>0</v>
      </c>
      <c r="W348" s="3">
        <f t="shared" si="48"/>
        <v>0</v>
      </c>
      <c r="X348" s="3">
        <f t="shared" si="49"/>
        <v>0</v>
      </c>
    </row>
    <row r="349" spans="1:24" x14ac:dyDescent="0.25">
      <c r="A349" s="39">
        <v>44270</v>
      </c>
      <c r="B349" s="40">
        <v>3</v>
      </c>
      <c r="C349" s="21" t="str">
        <f t="shared" si="50"/>
        <v>44270_3</v>
      </c>
      <c r="D349" s="25">
        <v>115.73814279868758</v>
      </c>
      <c r="E349" s="25">
        <v>141.12976772462608</v>
      </c>
      <c r="F349" s="25">
        <v>299.78767937898476</v>
      </c>
      <c r="G349" s="25">
        <v>152.03667745677268</v>
      </c>
      <c r="H349" s="25">
        <v>0.17647402242964058</v>
      </c>
      <c r="I349" s="25">
        <v>1.6426794059641774</v>
      </c>
      <c r="J349" s="25">
        <v>0.41340146127958993</v>
      </c>
      <c r="K349" s="25">
        <v>-15.134974674146807</v>
      </c>
      <c r="L349" s="25">
        <v>-16.868030827992925</v>
      </c>
      <c r="M349" s="25">
        <v>-31.612676821180049</v>
      </c>
      <c r="N349" s="25">
        <v>-18.344233890613907</v>
      </c>
      <c r="O349" s="25">
        <v>-3.2293763555887051E-3</v>
      </c>
      <c r="P349" s="25">
        <v>-0.11742762616643049</v>
      </c>
      <c r="Q349" s="25">
        <v>-1.9838840690670566E-2</v>
      </c>
      <c r="R349" s="3">
        <f t="shared" si="43"/>
        <v>0</v>
      </c>
      <c r="S349" s="3">
        <f t="shared" si="44"/>
        <v>0</v>
      </c>
      <c r="T349" s="3">
        <f t="shared" si="45"/>
        <v>0</v>
      </c>
      <c r="U349" s="3">
        <f t="shared" si="46"/>
        <v>0</v>
      </c>
      <c r="V349" s="3">
        <f t="shared" si="47"/>
        <v>0</v>
      </c>
      <c r="W349" s="3">
        <f t="shared" si="48"/>
        <v>0</v>
      </c>
      <c r="X349" s="3">
        <f t="shared" si="49"/>
        <v>0</v>
      </c>
    </row>
    <row r="350" spans="1:24" x14ac:dyDescent="0.25">
      <c r="A350" s="39">
        <v>44270</v>
      </c>
      <c r="B350" s="40">
        <v>4</v>
      </c>
      <c r="C350" s="21" t="str">
        <f t="shared" si="50"/>
        <v>44270_4</v>
      </c>
      <c r="D350" s="25">
        <v>110.82471295353442</v>
      </c>
      <c r="E350" s="25">
        <v>134.40823677306838</v>
      </c>
      <c r="F350" s="25">
        <v>284.63875510563025</v>
      </c>
      <c r="G350" s="25">
        <v>144.92739214146198</v>
      </c>
      <c r="H350" s="25">
        <v>0.17119132554112837</v>
      </c>
      <c r="I350" s="25">
        <v>1.5658006177412689</v>
      </c>
      <c r="J350" s="25">
        <v>0.40192064576904568</v>
      </c>
      <c r="K350" s="25">
        <v>-15.263321590771103</v>
      </c>
      <c r="L350" s="25">
        <v>-16.883733927931601</v>
      </c>
      <c r="M350" s="25">
        <v>-31.48640671525586</v>
      </c>
      <c r="N350" s="25">
        <v>-18.288017948362629</v>
      </c>
      <c r="O350" s="25">
        <v>-1.5876869659428904E-3</v>
      </c>
      <c r="P350" s="25">
        <v>-0.11780501084000905</v>
      </c>
      <c r="Q350" s="25">
        <v>-1.5984504485210094E-2</v>
      </c>
      <c r="R350" s="3">
        <f t="shared" si="43"/>
        <v>0</v>
      </c>
      <c r="S350" s="3">
        <f t="shared" si="44"/>
        <v>0</v>
      </c>
      <c r="T350" s="3">
        <f t="shared" si="45"/>
        <v>0</v>
      </c>
      <c r="U350" s="3">
        <f t="shared" si="46"/>
        <v>0</v>
      </c>
      <c r="V350" s="3">
        <f t="shared" si="47"/>
        <v>0</v>
      </c>
      <c r="W350" s="3">
        <f t="shared" si="48"/>
        <v>0</v>
      </c>
      <c r="X350" s="3">
        <f t="shared" si="49"/>
        <v>0</v>
      </c>
    </row>
    <row r="351" spans="1:24" x14ac:dyDescent="0.25">
      <c r="A351" s="39">
        <v>44270</v>
      </c>
      <c r="B351" s="40">
        <v>5</v>
      </c>
      <c r="C351" s="21" t="str">
        <f t="shared" si="50"/>
        <v>44270_5</v>
      </c>
      <c r="D351" s="25">
        <v>109.0507847067862</v>
      </c>
      <c r="E351" s="25">
        <v>131.93746397936769</v>
      </c>
      <c r="F351" s="25">
        <v>279.51787192496096</v>
      </c>
      <c r="G351" s="25">
        <v>142.13103401510685</v>
      </c>
      <c r="H351" s="25">
        <v>0.16009361757318527</v>
      </c>
      <c r="I351" s="25">
        <v>1.5249361175511194</v>
      </c>
      <c r="J351" s="25">
        <v>0.37703472368386776</v>
      </c>
      <c r="K351" s="25">
        <v>-15.479556585592809</v>
      </c>
      <c r="L351" s="25">
        <v>-17.132371686826495</v>
      </c>
      <c r="M351" s="25">
        <v>-31.957165662976159</v>
      </c>
      <c r="N351" s="25">
        <v>-18.664813011425537</v>
      </c>
      <c r="O351" s="25">
        <v>-1.7429242302741819E-2</v>
      </c>
      <c r="P351" s="25">
        <v>-0.13962186177882013</v>
      </c>
      <c r="Q351" s="25">
        <v>-5.229475809214186E-2</v>
      </c>
      <c r="R351" s="3">
        <f t="shared" si="43"/>
        <v>0</v>
      </c>
      <c r="S351" s="3">
        <f t="shared" si="44"/>
        <v>0</v>
      </c>
      <c r="T351" s="3">
        <f t="shared" si="45"/>
        <v>0</v>
      </c>
      <c r="U351" s="3">
        <f t="shared" si="46"/>
        <v>0</v>
      </c>
      <c r="V351" s="3">
        <f t="shared" si="47"/>
        <v>0</v>
      </c>
      <c r="W351" s="3">
        <f t="shared" si="48"/>
        <v>0</v>
      </c>
      <c r="X351" s="3">
        <f t="shared" si="49"/>
        <v>0</v>
      </c>
    </row>
    <row r="352" spans="1:24" x14ac:dyDescent="0.25">
      <c r="A352" s="39">
        <v>44270</v>
      </c>
      <c r="B352" s="40">
        <v>6</v>
      </c>
      <c r="C352" s="21" t="str">
        <f t="shared" si="50"/>
        <v>44270_6</v>
      </c>
      <c r="D352" s="25">
        <v>111.02772392237927</v>
      </c>
      <c r="E352" s="25">
        <v>135.15447311988422</v>
      </c>
      <c r="F352" s="25">
        <v>286.67454217469117</v>
      </c>
      <c r="G352" s="25">
        <v>145.28123410802556</v>
      </c>
      <c r="H352" s="25">
        <v>0.16231665855619512</v>
      </c>
      <c r="I352" s="25">
        <v>1.5648102887948789</v>
      </c>
      <c r="J352" s="25">
        <v>0.38119417662094146</v>
      </c>
      <c r="K352" s="25">
        <v>-15.188445193326395</v>
      </c>
      <c r="L352" s="25">
        <v>-16.878098574429504</v>
      </c>
      <c r="M352" s="25">
        <v>-31.652392996630365</v>
      </c>
      <c r="N352" s="25">
        <v>-18.441132092089774</v>
      </c>
      <c r="O352" s="25">
        <v>-2.0085168513448465E-2</v>
      </c>
      <c r="P352" s="25">
        <v>-0.14062361395110171</v>
      </c>
      <c r="Q352" s="25">
        <v>-5.7980044750167145E-2</v>
      </c>
      <c r="R352" s="3">
        <f t="shared" si="43"/>
        <v>0</v>
      </c>
      <c r="S352" s="3">
        <f t="shared" si="44"/>
        <v>0</v>
      </c>
      <c r="T352" s="3">
        <f t="shared" si="45"/>
        <v>0</v>
      </c>
      <c r="U352" s="3">
        <f t="shared" si="46"/>
        <v>0</v>
      </c>
      <c r="V352" s="3">
        <f t="shared" si="47"/>
        <v>0</v>
      </c>
      <c r="W352" s="3">
        <f t="shared" si="48"/>
        <v>0</v>
      </c>
      <c r="X352" s="3">
        <f t="shared" si="49"/>
        <v>0</v>
      </c>
    </row>
    <row r="353" spans="1:24" x14ac:dyDescent="0.25">
      <c r="A353" s="39">
        <v>44270</v>
      </c>
      <c r="B353" s="40">
        <v>7</v>
      </c>
      <c r="C353" s="21" t="str">
        <f t="shared" si="50"/>
        <v>44270_7</v>
      </c>
      <c r="D353" s="25">
        <v>121.85703840397451</v>
      </c>
      <c r="E353" s="25">
        <v>150.05648045014686</v>
      </c>
      <c r="F353" s="25">
        <v>319.11076066802184</v>
      </c>
      <c r="G353" s="25">
        <v>160.97297371000025</v>
      </c>
      <c r="H353" s="25">
        <v>0.16911900607213631</v>
      </c>
      <c r="I353" s="25">
        <v>1.729863556692288</v>
      </c>
      <c r="J353" s="25">
        <v>0.39628998283182826</v>
      </c>
      <c r="K353" s="25">
        <v>-17.089874164250823</v>
      </c>
      <c r="L353" s="25">
        <v>-20.731224086487849</v>
      </c>
      <c r="M353" s="25">
        <v>-39.840458155175824</v>
      </c>
      <c r="N353" s="25">
        <v>-21.423925051964083</v>
      </c>
      <c r="O353" s="25">
        <v>-2.1324214800418712E-2</v>
      </c>
      <c r="P353" s="25">
        <v>-0.17795017041398659</v>
      </c>
      <c r="Q353" s="25">
        <v>-6.0215439934479101E-2</v>
      </c>
      <c r="R353" s="3">
        <f t="shared" si="43"/>
        <v>0</v>
      </c>
      <c r="S353" s="3">
        <f t="shared" si="44"/>
        <v>0</v>
      </c>
      <c r="T353" s="3">
        <f t="shared" si="45"/>
        <v>0</v>
      </c>
      <c r="U353" s="3">
        <f t="shared" si="46"/>
        <v>0</v>
      </c>
      <c r="V353" s="3">
        <f t="shared" si="47"/>
        <v>0</v>
      </c>
      <c r="W353" s="3">
        <f t="shared" si="48"/>
        <v>0</v>
      </c>
      <c r="X353" s="3">
        <f t="shared" si="49"/>
        <v>0</v>
      </c>
    </row>
    <row r="354" spans="1:24" x14ac:dyDescent="0.25">
      <c r="A354" s="39">
        <v>44270</v>
      </c>
      <c r="B354" s="40">
        <v>8</v>
      </c>
      <c r="C354" s="21" t="str">
        <f t="shared" si="50"/>
        <v>44270_8</v>
      </c>
      <c r="D354" s="25">
        <v>147.48741312461257</v>
      </c>
      <c r="E354" s="25">
        <v>179.305318378012</v>
      </c>
      <c r="F354" s="25">
        <v>379.64511145400502</v>
      </c>
      <c r="G354" s="25">
        <v>193.98104665434025</v>
      </c>
      <c r="H354" s="25">
        <v>0.17680921076538658</v>
      </c>
      <c r="I354" s="25">
        <v>2.0288205714422651</v>
      </c>
      <c r="J354" s="25">
        <v>0.4117374724004087</v>
      </c>
      <c r="K354" s="25">
        <v>-32.299236295114</v>
      </c>
      <c r="L354" s="25">
        <v>-38.621631309245728</v>
      </c>
      <c r="M354" s="25">
        <v>-80.754403570625342</v>
      </c>
      <c r="N354" s="25">
        <v>-44.810823022430576</v>
      </c>
      <c r="O354" s="25">
        <v>-2.2175843482382041E-2</v>
      </c>
      <c r="P354" s="25">
        <v>-0.28743701341116323</v>
      </c>
      <c r="Q354" s="25">
        <v>-6.1867122362458629E-2</v>
      </c>
      <c r="R354" s="3">
        <f t="shared" si="43"/>
        <v>0</v>
      </c>
      <c r="S354" s="3">
        <f t="shared" si="44"/>
        <v>0</v>
      </c>
      <c r="T354" s="3">
        <f t="shared" si="45"/>
        <v>0</v>
      </c>
      <c r="U354" s="3">
        <f t="shared" si="46"/>
        <v>0</v>
      </c>
      <c r="V354" s="3">
        <f t="shared" si="47"/>
        <v>0</v>
      </c>
      <c r="W354" s="3">
        <f t="shared" si="48"/>
        <v>0</v>
      </c>
      <c r="X354" s="3">
        <f t="shared" si="49"/>
        <v>0</v>
      </c>
    </row>
    <row r="355" spans="1:24" x14ac:dyDescent="0.25">
      <c r="A355" s="39">
        <v>44270</v>
      </c>
      <c r="B355" s="40">
        <v>9</v>
      </c>
      <c r="C355" s="21" t="str">
        <f t="shared" si="50"/>
        <v>44270_9</v>
      </c>
      <c r="D355" s="25">
        <v>168.5128396129779</v>
      </c>
      <c r="E355" s="25">
        <v>207.29743327487063</v>
      </c>
      <c r="F355" s="25">
        <v>435.11355842025529</v>
      </c>
      <c r="G355" s="25">
        <v>221.2254123550232</v>
      </c>
      <c r="H355" s="25">
        <v>0.18917097329044855</v>
      </c>
      <c r="I355" s="25">
        <v>2.3868998917654065</v>
      </c>
      <c r="J355" s="25">
        <v>0.43600304881545371</v>
      </c>
      <c r="K355" s="25">
        <v>-25.075182524416299</v>
      </c>
      <c r="L355" s="25">
        <v>-27.626988134685007</v>
      </c>
      <c r="M355" s="25">
        <v>-59.960089414197547</v>
      </c>
      <c r="N355" s="25">
        <v>-35.894626906557164</v>
      </c>
      <c r="O355" s="25">
        <v>-9.3969263258246449E-3</v>
      </c>
      <c r="P355" s="25">
        <v>-0.11192321202738237</v>
      </c>
      <c r="Q355" s="25">
        <v>-3.2294563660364442E-2</v>
      </c>
      <c r="R355" s="3">
        <f t="shared" si="43"/>
        <v>0</v>
      </c>
      <c r="S355" s="3">
        <f t="shared" si="44"/>
        <v>0</v>
      </c>
      <c r="T355" s="3">
        <f t="shared" si="45"/>
        <v>0</v>
      </c>
      <c r="U355" s="3">
        <f t="shared" si="46"/>
        <v>0</v>
      </c>
      <c r="V355" s="3">
        <f t="shared" si="47"/>
        <v>0</v>
      </c>
      <c r="W355" s="3">
        <f t="shared" si="48"/>
        <v>0</v>
      </c>
      <c r="X355" s="3">
        <f t="shared" si="49"/>
        <v>0</v>
      </c>
    </row>
    <row r="356" spans="1:24" x14ac:dyDescent="0.25">
      <c r="A356" s="39">
        <v>44270</v>
      </c>
      <c r="B356" s="40">
        <v>10</v>
      </c>
      <c r="C356" s="21" t="str">
        <f t="shared" si="50"/>
        <v>44270_10</v>
      </c>
      <c r="D356" s="25">
        <v>187.06867487328253</v>
      </c>
      <c r="E356" s="25">
        <v>230.5647210760541</v>
      </c>
      <c r="F356" s="25">
        <v>484.08470761657804</v>
      </c>
      <c r="G356" s="25">
        <v>245.04772804364333</v>
      </c>
      <c r="H356" s="25">
        <v>0.21542783961665013</v>
      </c>
      <c r="I356" s="25">
        <v>2.6740577545182522</v>
      </c>
      <c r="J356" s="25">
        <v>0.49790989701611676</v>
      </c>
      <c r="K356" s="25">
        <v>-19.647151409376093</v>
      </c>
      <c r="L356" s="25">
        <v>-19.730476194254344</v>
      </c>
      <c r="M356" s="25">
        <v>-43.94135731235334</v>
      </c>
      <c r="N356" s="25">
        <v>-29.295770548355712</v>
      </c>
      <c r="O356" s="25">
        <v>6.8843026910719186E-3</v>
      </c>
      <c r="P356" s="25">
        <v>2.3157286613916212E-2</v>
      </c>
      <c r="Q356" s="25">
        <v>4.360017525502826E-3</v>
      </c>
      <c r="R356" s="3">
        <f t="shared" si="43"/>
        <v>0</v>
      </c>
      <c r="S356" s="3">
        <f t="shared" si="44"/>
        <v>0</v>
      </c>
      <c r="T356" s="3">
        <f t="shared" si="45"/>
        <v>0</v>
      </c>
      <c r="U356" s="3">
        <f t="shared" si="46"/>
        <v>0</v>
      </c>
      <c r="V356" s="3">
        <f t="shared" si="47"/>
        <v>0</v>
      </c>
      <c r="W356" s="3">
        <f t="shared" si="48"/>
        <v>0</v>
      </c>
      <c r="X356" s="3">
        <f t="shared" si="49"/>
        <v>0</v>
      </c>
    </row>
    <row r="357" spans="1:24" x14ac:dyDescent="0.25">
      <c r="A357" s="39">
        <v>44270</v>
      </c>
      <c r="B357" s="40">
        <v>11</v>
      </c>
      <c r="C357" s="21" t="str">
        <f t="shared" si="50"/>
        <v>44270_11</v>
      </c>
      <c r="D357" s="25">
        <v>199.96011525572467</v>
      </c>
      <c r="E357" s="25">
        <v>244.43942768863226</v>
      </c>
      <c r="F357" s="25">
        <v>512.78602291564926</v>
      </c>
      <c r="G357" s="25">
        <v>261.10503218631032</v>
      </c>
      <c r="H357" s="25">
        <v>0.23694225308453679</v>
      </c>
      <c r="I357" s="25">
        <v>2.8444642615816864</v>
      </c>
      <c r="J357" s="25">
        <v>0.54787037725498422</v>
      </c>
      <c r="K357" s="25">
        <v>-15.857690140115103</v>
      </c>
      <c r="L357" s="25">
        <v>-15.192935537368026</v>
      </c>
      <c r="M357" s="25">
        <v>-35.064495963282063</v>
      </c>
      <c r="N357" s="25">
        <v>-24.771088710546586</v>
      </c>
      <c r="O357" s="25">
        <v>1.0861839683798745E-2</v>
      </c>
      <c r="P357" s="25">
        <v>8.1486699103011401E-2</v>
      </c>
      <c r="Q357" s="25">
        <v>1.2870683772847703E-2</v>
      </c>
      <c r="R357" s="3">
        <f t="shared" si="43"/>
        <v>0</v>
      </c>
      <c r="S357" s="3">
        <f t="shared" si="44"/>
        <v>0</v>
      </c>
      <c r="T357" s="3">
        <f t="shared" si="45"/>
        <v>0</v>
      </c>
      <c r="U357" s="3">
        <f t="shared" si="46"/>
        <v>0</v>
      </c>
      <c r="V357" s="3">
        <f t="shared" si="47"/>
        <v>0</v>
      </c>
      <c r="W357" s="3">
        <f t="shared" si="48"/>
        <v>0</v>
      </c>
      <c r="X357" s="3">
        <f t="shared" si="49"/>
        <v>0</v>
      </c>
    </row>
    <row r="358" spans="1:24" x14ac:dyDescent="0.25">
      <c r="A358" s="39">
        <v>44270</v>
      </c>
      <c r="B358" s="40">
        <v>12</v>
      </c>
      <c r="C358" s="21" t="str">
        <f t="shared" si="50"/>
        <v>44270_12</v>
      </c>
      <c r="D358" s="25">
        <v>209.30205096751314</v>
      </c>
      <c r="E358" s="25">
        <v>252.60462515299599</v>
      </c>
      <c r="F358" s="25">
        <v>529.01865786394148</v>
      </c>
      <c r="G358" s="25">
        <v>271.72371204033618</v>
      </c>
      <c r="H358" s="25">
        <v>0.23514182898198682</v>
      </c>
      <c r="I358" s="25">
        <v>2.922938342526483</v>
      </c>
      <c r="J358" s="25">
        <v>0.5418978827977553</v>
      </c>
      <c r="K358" s="25">
        <v>-13.453559138151736</v>
      </c>
      <c r="L358" s="25">
        <v>-13.134677580390777</v>
      </c>
      <c r="M358" s="25">
        <v>-30.817577495959188</v>
      </c>
      <c r="N358" s="25">
        <v>-22.352412227470026</v>
      </c>
      <c r="O358" s="25">
        <v>3.4248112330596998E-2</v>
      </c>
      <c r="P358" s="25">
        <v>0.12848405476492317</v>
      </c>
      <c r="Q358" s="25">
        <v>6.6006337140385007E-2</v>
      </c>
      <c r="R358" s="3">
        <f t="shared" si="43"/>
        <v>0</v>
      </c>
      <c r="S358" s="3">
        <f t="shared" si="44"/>
        <v>0</v>
      </c>
      <c r="T358" s="3">
        <f t="shared" si="45"/>
        <v>0</v>
      </c>
      <c r="U358" s="3">
        <f t="shared" si="46"/>
        <v>0</v>
      </c>
      <c r="V358" s="3">
        <f t="shared" si="47"/>
        <v>0</v>
      </c>
      <c r="W358" s="3">
        <f t="shared" si="48"/>
        <v>0</v>
      </c>
      <c r="X358" s="3">
        <f t="shared" si="49"/>
        <v>0</v>
      </c>
    </row>
    <row r="359" spans="1:24" x14ac:dyDescent="0.25">
      <c r="A359" s="39">
        <v>44270</v>
      </c>
      <c r="B359" s="40">
        <v>13</v>
      </c>
      <c r="C359" s="21" t="str">
        <f t="shared" si="50"/>
        <v>44270_13</v>
      </c>
      <c r="D359" s="25">
        <v>214.63266767363424</v>
      </c>
      <c r="E359" s="25">
        <v>258.64505587846133</v>
      </c>
      <c r="F359" s="25">
        <v>543.41510009065405</v>
      </c>
      <c r="G359" s="25">
        <v>278.58117622547468</v>
      </c>
      <c r="H359" s="25">
        <v>0.24029338374215686</v>
      </c>
      <c r="I359" s="25">
        <v>2.95209275640349</v>
      </c>
      <c r="J359" s="25">
        <v>0.55249013263435043</v>
      </c>
      <c r="K359" s="25">
        <v>-10.362167462747529</v>
      </c>
      <c r="L359" s="25">
        <v>-9.7456508585185624</v>
      </c>
      <c r="M359" s="25">
        <v>-23.412276989638375</v>
      </c>
      <c r="N359" s="25">
        <v>-18.325093495230377</v>
      </c>
      <c r="O359" s="25">
        <v>3.9089772790308189E-2</v>
      </c>
      <c r="P359" s="25">
        <v>0.17201665036969724</v>
      </c>
      <c r="Q359" s="25">
        <v>7.5899336769844061E-2</v>
      </c>
      <c r="R359" s="3">
        <f t="shared" si="43"/>
        <v>0</v>
      </c>
      <c r="S359" s="3">
        <f t="shared" si="44"/>
        <v>0</v>
      </c>
      <c r="T359" s="3">
        <f t="shared" si="45"/>
        <v>0</v>
      </c>
      <c r="U359" s="3">
        <f t="shared" si="46"/>
        <v>0</v>
      </c>
      <c r="V359" s="3">
        <f t="shared" si="47"/>
        <v>0</v>
      </c>
      <c r="W359" s="3">
        <f t="shared" si="48"/>
        <v>0</v>
      </c>
      <c r="X359" s="3">
        <f t="shared" si="49"/>
        <v>0</v>
      </c>
    </row>
    <row r="360" spans="1:24" x14ac:dyDescent="0.25">
      <c r="A360" s="39">
        <v>44270</v>
      </c>
      <c r="B360" s="40">
        <v>14</v>
      </c>
      <c r="C360" s="21" t="str">
        <f t="shared" si="50"/>
        <v>44270_14</v>
      </c>
      <c r="D360" s="25">
        <v>217.53193632628427</v>
      </c>
      <c r="E360" s="25">
        <v>261.44174821912105</v>
      </c>
      <c r="F360" s="25">
        <v>549.62639428554962</v>
      </c>
      <c r="G360" s="25">
        <v>283.69264467446465</v>
      </c>
      <c r="H360" s="25">
        <v>0.23705553908381799</v>
      </c>
      <c r="I360" s="25">
        <v>2.9789822396621064</v>
      </c>
      <c r="J360" s="25">
        <v>0.54597025742386252</v>
      </c>
      <c r="K360" s="25">
        <v>-10.67257930894325</v>
      </c>
      <c r="L360" s="25">
        <v>-11.47449612337692</v>
      </c>
      <c r="M360" s="25">
        <v>-26.672274738175926</v>
      </c>
      <c r="N360" s="25">
        <v>-18.864656864420052</v>
      </c>
      <c r="O360" s="25">
        <v>4.6394902858443228E-2</v>
      </c>
      <c r="P360" s="25">
        <v>0.14760462715066072</v>
      </c>
      <c r="Q360" s="25">
        <v>9.2588437906066925E-2</v>
      </c>
      <c r="R360" s="3">
        <f t="shared" si="43"/>
        <v>0</v>
      </c>
      <c r="S360" s="3">
        <f t="shared" si="44"/>
        <v>0</v>
      </c>
      <c r="T360" s="3">
        <f t="shared" si="45"/>
        <v>0</v>
      </c>
      <c r="U360" s="3">
        <f t="shared" si="46"/>
        <v>0</v>
      </c>
      <c r="V360" s="3">
        <f t="shared" si="47"/>
        <v>0</v>
      </c>
      <c r="W360" s="3">
        <f t="shared" si="48"/>
        <v>0</v>
      </c>
      <c r="X360" s="3">
        <f t="shared" si="49"/>
        <v>0</v>
      </c>
    </row>
    <row r="361" spans="1:24" x14ac:dyDescent="0.25">
      <c r="A361" s="39">
        <v>44270</v>
      </c>
      <c r="B361" s="40">
        <v>15</v>
      </c>
      <c r="C361" s="21" t="str">
        <f t="shared" si="50"/>
        <v>44270_15</v>
      </c>
      <c r="D361" s="25">
        <v>213.89530625630883</v>
      </c>
      <c r="E361" s="25">
        <v>259.38036095806041</v>
      </c>
      <c r="F361" s="25">
        <v>545.7440496924371</v>
      </c>
      <c r="G361" s="25">
        <v>279.70895657908625</v>
      </c>
      <c r="H361" s="25">
        <v>0.22476942257956653</v>
      </c>
      <c r="I361" s="25">
        <v>2.9394072626955392</v>
      </c>
      <c r="J361" s="25">
        <v>0.52000674124103285</v>
      </c>
      <c r="K361" s="25">
        <v>-9.8330240955964996</v>
      </c>
      <c r="L361" s="25">
        <v>-9.4614644305523345</v>
      </c>
      <c r="M361" s="25">
        <v>-22.424247231952261</v>
      </c>
      <c r="N361" s="25">
        <v>-17.899741603998077</v>
      </c>
      <c r="O361" s="25">
        <v>3.0842456351414867E-2</v>
      </c>
      <c r="P361" s="25">
        <v>0.17487243499583915</v>
      </c>
      <c r="Q361" s="25">
        <v>5.7009104618940154E-2</v>
      </c>
      <c r="R361" s="3">
        <f t="shared" si="43"/>
        <v>0</v>
      </c>
      <c r="S361" s="3">
        <f t="shared" si="44"/>
        <v>0</v>
      </c>
      <c r="T361" s="3">
        <f t="shared" si="45"/>
        <v>0</v>
      </c>
      <c r="U361" s="3">
        <f t="shared" si="46"/>
        <v>0</v>
      </c>
      <c r="V361" s="3">
        <f t="shared" si="47"/>
        <v>0</v>
      </c>
      <c r="W361" s="3">
        <f t="shared" si="48"/>
        <v>0</v>
      </c>
      <c r="X361" s="3">
        <f t="shared" si="49"/>
        <v>0</v>
      </c>
    </row>
    <row r="362" spans="1:24" x14ac:dyDescent="0.25">
      <c r="A362" s="39">
        <v>44270</v>
      </c>
      <c r="B362" s="40">
        <v>16</v>
      </c>
      <c r="C362" s="21" t="str">
        <f t="shared" si="50"/>
        <v>44270_16</v>
      </c>
      <c r="D362" s="25">
        <v>207.16066610572665</v>
      </c>
      <c r="E362" s="25">
        <v>252.08910495474902</v>
      </c>
      <c r="F362" s="25">
        <v>528.79888422696172</v>
      </c>
      <c r="G362" s="25">
        <v>269.73800593223166</v>
      </c>
      <c r="H362" s="25">
        <v>0.23187618514986461</v>
      </c>
      <c r="I362" s="25">
        <v>2.9108377443481341</v>
      </c>
      <c r="J362" s="25">
        <v>0.53721529004227309</v>
      </c>
      <c r="K362" s="25">
        <v>-9.821978383485817</v>
      </c>
      <c r="L362" s="25">
        <v>-9.08344852118476</v>
      </c>
      <c r="M362" s="25">
        <v>-21.484371169258267</v>
      </c>
      <c r="N362" s="25">
        <v>-18.407769484352993</v>
      </c>
      <c r="O362" s="25">
        <v>3.1899046295778472E-2</v>
      </c>
      <c r="P362" s="25">
        <v>0.18875786001918743</v>
      </c>
      <c r="Q362" s="25">
        <v>5.9532906486836859E-2</v>
      </c>
      <c r="R362" s="3">
        <f t="shared" si="43"/>
        <v>0</v>
      </c>
      <c r="S362" s="3">
        <f t="shared" si="44"/>
        <v>0</v>
      </c>
      <c r="T362" s="3">
        <f t="shared" si="45"/>
        <v>0</v>
      </c>
      <c r="U362" s="3">
        <f t="shared" si="46"/>
        <v>0</v>
      </c>
      <c r="V362" s="3">
        <f t="shared" si="47"/>
        <v>0</v>
      </c>
      <c r="W362" s="3">
        <f t="shared" si="48"/>
        <v>0</v>
      </c>
      <c r="X362" s="3">
        <f t="shared" si="49"/>
        <v>0</v>
      </c>
    </row>
    <row r="363" spans="1:24" x14ac:dyDescent="0.25">
      <c r="A363" s="39">
        <v>44270</v>
      </c>
      <c r="B363" s="40">
        <v>17</v>
      </c>
      <c r="C363" s="21" t="str">
        <f t="shared" si="50"/>
        <v>44270_17</v>
      </c>
      <c r="D363" s="25">
        <v>201.2123712448315</v>
      </c>
      <c r="E363" s="25">
        <v>245.67161563467695</v>
      </c>
      <c r="F363" s="25">
        <v>515.54789468984598</v>
      </c>
      <c r="G363" s="25">
        <v>261.42901169161274</v>
      </c>
      <c r="H363" s="25">
        <v>0.20406312006876826</v>
      </c>
      <c r="I363" s="25">
        <v>2.8193920700982433</v>
      </c>
      <c r="J363" s="25">
        <v>0.47416594982937693</v>
      </c>
      <c r="K363" s="25">
        <v>-10.427633190722286</v>
      </c>
      <c r="L363" s="25">
        <v>-8.9529095672619832</v>
      </c>
      <c r="M363" s="25">
        <v>-20.999749114583956</v>
      </c>
      <c r="N363" s="25">
        <v>-18.323991626563036</v>
      </c>
      <c r="O363" s="25">
        <v>1.8078354109357892E-2</v>
      </c>
      <c r="P363" s="25">
        <v>0.16866300751813612</v>
      </c>
      <c r="Q363" s="25">
        <v>2.7576636063750951E-2</v>
      </c>
      <c r="R363" s="3">
        <f t="shared" si="43"/>
        <v>0</v>
      </c>
      <c r="S363" s="3">
        <f t="shared" si="44"/>
        <v>0</v>
      </c>
      <c r="T363" s="3">
        <f t="shared" si="45"/>
        <v>0</v>
      </c>
      <c r="U363" s="3">
        <f t="shared" si="46"/>
        <v>0</v>
      </c>
      <c r="V363" s="3">
        <f t="shared" si="47"/>
        <v>0</v>
      </c>
      <c r="W363" s="3">
        <f t="shared" si="48"/>
        <v>0</v>
      </c>
      <c r="X363" s="3">
        <f t="shared" si="49"/>
        <v>0</v>
      </c>
    </row>
    <row r="364" spans="1:24" x14ac:dyDescent="0.25">
      <c r="A364" s="39">
        <v>44270</v>
      </c>
      <c r="B364" s="40">
        <v>18</v>
      </c>
      <c r="C364" s="21" t="str">
        <f t="shared" si="50"/>
        <v>44270_18</v>
      </c>
      <c r="D364" s="25">
        <v>193.48960482020524</v>
      </c>
      <c r="E364" s="25">
        <v>235.6247163411017</v>
      </c>
      <c r="F364" s="25">
        <v>495.68872940127159</v>
      </c>
      <c r="G364" s="25">
        <v>252.29787061534162</v>
      </c>
      <c r="H364" s="25">
        <v>0.19437073072697664</v>
      </c>
      <c r="I364" s="25">
        <v>2.6857147943133013</v>
      </c>
      <c r="J364" s="25">
        <v>0.44948456895876798</v>
      </c>
      <c r="K364" s="25">
        <v>-13.49698202331267</v>
      </c>
      <c r="L364" s="25">
        <v>-13.637506195130999</v>
      </c>
      <c r="M364" s="25">
        <v>-30.595754338004213</v>
      </c>
      <c r="N364" s="25">
        <v>-21.983463062686941</v>
      </c>
      <c r="O364" s="25">
        <v>5.0039914010070376E-3</v>
      </c>
      <c r="P364" s="25">
        <v>8.0851298088929602E-2</v>
      </c>
      <c r="Q364" s="25">
        <v>-1.6223897875009153E-3</v>
      </c>
      <c r="R364" s="3">
        <f t="shared" si="43"/>
        <v>0</v>
      </c>
      <c r="S364" s="3">
        <f t="shared" si="44"/>
        <v>0</v>
      </c>
      <c r="T364" s="3">
        <f t="shared" si="45"/>
        <v>0</v>
      </c>
      <c r="U364" s="3">
        <f t="shared" si="46"/>
        <v>0</v>
      </c>
      <c r="V364" s="3">
        <f t="shared" si="47"/>
        <v>0</v>
      </c>
      <c r="W364" s="3">
        <f t="shared" si="48"/>
        <v>0</v>
      </c>
      <c r="X364" s="3">
        <f t="shared" si="49"/>
        <v>0</v>
      </c>
    </row>
    <row r="365" spans="1:24" x14ac:dyDescent="0.25">
      <c r="A365" s="39">
        <v>44270</v>
      </c>
      <c r="B365" s="40">
        <v>19</v>
      </c>
      <c r="C365" s="21" t="str">
        <f t="shared" si="50"/>
        <v>44270_19</v>
      </c>
      <c r="D365" s="25">
        <v>183.65053232881962</v>
      </c>
      <c r="E365" s="25">
        <v>225.81080607984379</v>
      </c>
      <c r="F365" s="25">
        <v>479.62513552405619</v>
      </c>
      <c r="G365" s="25">
        <v>244.16815871617686</v>
      </c>
      <c r="H365" s="25">
        <v>0.17773482215936773</v>
      </c>
      <c r="I365" s="25">
        <v>2.5375016547635321</v>
      </c>
      <c r="J365" s="25">
        <v>0.40971054549066166</v>
      </c>
      <c r="K365" s="25">
        <v>-21.274607221971323</v>
      </c>
      <c r="L365" s="25">
        <v>-23.95740513704305</v>
      </c>
      <c r="M365" s="25">
        <v>-52.152619379735739</v>
      </c>
      <c r="N365" s="25">
        <v>-31.358621096765468</v>
      </c>
      <c r="O365" s="25">
        <v>-1.3631406768283044E-2</v>
      </c>
      <c r="P365" s="25">
        <v>-6.0872735144716611E-2</v>
      </c>
      <c r="Q365" s="25">
        <v>-4.2781148191214979E-2</v>
      </c>
      <c r="R365" s="3">
        <f t="shared" si="43"/>
        <v>0</v>
      </c>
      <c r="S365" s="3">
        <f t="shared" si="44"/>
        <v>0</v>
      </c>
      <c r="T365" s="3">
        <f t="shared" si="45"/>
        <v>0</v>
      </c>
      <c r="U365" s="3">
        <f t="shared" si="46"/>
        <v>0</v>
      </c>
      <c r="V365" s="3">
        <f t="shared" si="47"/>
        <v>0</v>
      </c>
      <c r="W365" s="3">
        <f t="shared" si="48"/>
        <v>0</v>
      </c>
      <c r="X365" s="3">
        <f t="shared" si="49"/>
        <v>0</v>
      </c>
    </row>
    <row r="366" spans="1:24" x14ac:dyDescent="0.25">
      <c r="A366" s="39">
        <v>44270</v>
      </c>
      <c r="B366" s="40">
        <v>20</v>
      </c>
      <c r="C366" s="21" t="str">
        <f t="shared" si="50"/>
        <v>44270_20</v>
      </c>
      <c r="D366" s="25">
        <v>185.62276147207209</v>
      </c>
      <c r="E366" s="25">
        <v>232.76508374044857</v>
      </c>
      <c r="F366" s="25">
        <v>499.12273614280303</v>
      </c>
      <c r="G366" s="25">
        <v>251.13370261504886</v>
      </c>
      <c r="H366" s="25">
        <v>0.19181218969982156</v>
      </c>
      <c r="I366" s="25">
        <v>2.6368790898411052</v>
      </c>
      <c r="J366" s="25">
        <v>0.44027886870761446</v>
      </c>
      <c r="K366" s="25">
        <v>-26.881329105118649</v>
      </c>
      <c r="L366" s="25">
        <v>-30.218992011130759</v>
      </c>
      <c r="M366" s="25">
        <v>-65.00085662060556</v>
      </c>
      <c r="N366" s="25">
        <v>-37.855260626927731</v>
      </c>
      <c r="O366" s="25">
        <v>-1.6487172173801991E-2</v>
      </c>
      <c r="P366" s="25">
        <v>-0.12878251906959673</v>
      </c>
      <c r="Q366" s="25">
        <v>-4.8754167489915012E-2</v>
      </c>
      <c r="R366" s="3">
        <f t="shared" si="43"/>
        <v>0</v>
      </c>
      <c r="S366" s="3">
        <f t="shared" si="44"/>
        <v>0</v>
      </c>
      <c r="T366" s="3">
        <f t="shared" si="45"/>
        <v>0</v>
      </c>
      <c r="U366" s="3">
        <f t="shared" si="46"/>
        <v>0</v>
      </c>
      <c r="V366" s="3">
        <f t="shared" si="47"/>
        <v>0</v>
      </c>
      <c r="W366" s="3">
        <f t="shared" si="48"/>
        <v>0</v>
      </c>
      <c r="X366" s="3">
        <f t="shared" si="49"/>
        <v>0</v>
      </c>
    </row>
    <row r="367" spans="1:24" x14ac:dyDescent="0.25">
      <c r="A367" s="39">
        <v>44270</v>
      </c>
      <c r="B367" s="40">
        <v>21</v>
      </c>
      <c r="C367" s="21" t="str">
        <f t="shared" si="50"/>
        <v>44270_21</v>
      </c>
      <c r="D367" s="25">
        <v>197.39683376271716</v>
      </c>
      <c r="E367" s="25">
        <v>251.25518517849517</v>
      </c>
      <c r="F367" s="25">
        <v>543.65459424153823</v>
      </c>
      <c r="G367" s="25">
        <v>270.5108558965556</v>
      </c>
      <c r="H367" s="25">
        <v>0.22908028885725218</v>
      </c>
      <c r="I367" s="25">
        <v>2.8843256435717568</v>
      </c>
      <c r="J367" s="25">
        <v>0.52414756449790845</v>
      </c>
      <c r="K367" s="25">
        <v>-30.06823177071248</v>
      </c>
      <c r="L367" s="25">
        <v>-33.10996784385852</v>
      </c>
      <c r="M367" s="25">
        <v>-68.45172328746672</v>
      </c>
      <c r="N367" s="25">
        <v>-41.060196485010891</v>
      </c>
      <c r="O367" s="25">
        <v>-2.4400527893759388E-2</v>
      </c>
      <c r="P367" s="25">
        <v>-0.17690782447751921</v>
      </c>
      <c r="Q367" s="25">
        <v>-6.5668084315673073E-2</v>
      </c>
      <c r="R367" s="3">
        <f t="shared" si="43"/>
        <v>0</v>
      </c>
      <c r="S367" s="3">
        <f t="shared" si="44"/>
        <v>0</v>
      </c>
      <c r="T367" s="3">
        <f t="shared" si="45"/>
        <v>0</v>
      </c>
      <c r="U367" s="3">
        <f t="shared" si="46"/>
        <v>0</v>
      </c>
      <c r="V367" s="3">
        <f t="shared" si="47"/>
        <v>0</v>
      </c>
      <c r="W367" s="3">
        <f t="shared" si="48"/>
        <v>0</v>
      </c>
      <c r="X367" s="3">
        <f t="shared" si="49"/>
        <v>0</v>
      </c>
    </row>
    <row r="368" spans="1:24" x14ac:dyDescent="0.25">
      <c r="A368" s="39">
        <v>44270</v>
      </c>
      <c r="B368" s="40">
        <v>22</v>
      </c>
      <c r="C368" s="21" t="str">
        <f t="shared" si="50"/>
        <v>44270_22</v>
      </c>
      <c r="D368" s="25">
        <v>190.10469437912417</v>
      </c>
      <c r="E368" s="25">
        <v>245.06330823147383</v>
      </c>
      <c r="F368" s="25">
        <v>530.82597181858387</v>
      </c>
      <c r="G368" s="25">
        <v>262.08500282475876</v>
      </c>
      <c r="H368" s="25">
        <v>0.22594518615532994</v>
      </c>
      <c r="I368" s="25">
        <v>2.8290676917715651</v>
      </c>
      <c r="J368" s="25">
        <v>0.51863021553258182</v>
      </c>
      <c r="K368" s="25">
        <v>-33.423514076642761</v>
      </c>
      <c r="L368" s="25">
        <v>-36.587658901946753</v>
      </c>
      <c r="M368" s="25">
        <v>-75.874727225182127</v>
      </c>
      <c r="N368" s="25">
        <v>-45.522897612800584</v>
      </c>
      <c r="O368" s="25">
        <v>-3.078378318461189E-2</v>
      </c>
      <c r="P368" s="25">
        <v>-0.21461095607377978</v>
      </c>
      <c r="Q368" s="25">
        <v>-8.0153620585177429E-2</v>
      </c>
      <c r="R368" s="3">
        <f t="shared" si="43"/>
        <v>0</v>
      </c>
      <c r="S368" s="3">
        <f t="shared" si="44"/>
        <v>0</v>
      </c>
      <c r="T368" s="3">
        <f t="shared" si="45"/>
        <v>0</v>
      </c>
      <c r="U368" s="3">
        <f t="shared" si="46"/>
        <v>0</v>
      </c>
      <c r="V368" s="3">
        <f t="shared" si="47"/>
        <v>0</v>
      </c>
      <c r="W368" s="3">
        <f t="shared" si="48"/>
        <v>0</v>
      </c>
      <c r="X368" s="3">
        <f t="shared" si="49"/>
        <v>0</v>
      </c>
    </row>
    <row r="369" spans="1:24" x14ac:dyDescent="0.25">
      <c r="A369" s="39">
        <v>44270</v>
      </c>
      <c r="B369" s="40">
        <v>23</v>
      </c>
      <c r="C369" s="21" t="str">
        <f t="shared" si="50"/>
        <v>44270_23</v>
      </c>
      <c r="D369" s="25">
        <v>172.91531141984063</v>
      </c>
      <c r="E369" s="25">
        <v>222.75403336308523</v>
      </c>
      <c r="F369" s="25">
        <v>480.11620379036663</v>
      </c>
      <c r="G369" s="25">
        <v>238.05783060375285</v>
      </c>
      <c r="H369" s="25">
        <v>0.21171471672165551</v>
      </c>
      <c r="I369" s="25">
        <v>2.5835871236898376</v>
      </c>
      <c r="J369" s="25">
        <v>0.48937242979251477</v>
      </c>
      <c r="K369" s="25">
        <v>-35.967465303201173</v>
      </c>
      <c r="L369" s="25">
        <v>-39.748576634442841</v>
      </c>
      <c r="M369" s="25">
        <v>-82.805687930388828</v>
      </c>
      <c r="N369" s="25">
        <v>-49.21313790866251</v>
      </c>
      <c r="O369" s="25">
        <v>-2.7610201686515044E-2</v>
      </c>
      <c r="P369" s="25">
        <v>-0.24335445408432518</v>
      </c>
      <c r="Q369" s="25">
        <v>-7.3103227060724432E-2</v>
      </c>
      <c r="R369" s="3">
        <f t="shared" si="43"/>
        <v>0</v>
      </c>
      <c r="S369" s="3">
        <f t="shared" si="44"/>
        <v>0</v>
      </c>
      <c r="T369" s="3">
        <f t="shared" si="45"/>
        <v>0</v>
      </c>
      <c r="U369" s="3">
        <f t="shared" si="46"/>
        <v>0</v>
      </c>
      <c r="V369" s="3">
        <f t="shared" si="47"/>
        <v>0</v>
      </c>
      <c r="W369" s="3">
        <f t="shared" si="48"/>
        <v>0</v>
      </c>
      <c r="X369" s="3">
        <f t="shared" si="49"/>
        <v>0</v>
      </c>
    </row>
    <row r="370" spans="1:24" x14ac:dyDescent="0.25">
      <c r="A370" s="39">
        <v>44270</v>
      </c>
      <c r="B370" s="40">
        <v>24</v>
      </c>
      <c r="C370" s="21" t="str">
        <f t="shared" si="50"/>
        <v>44270_24</v>
      </c>
      <c r="D370" s="25">
        <v>153.42278135202997</v>
      </c>
      <c r="E370" s="25">
        <v>194.62069651480221</v>
      </c>
      <c r="F370" s="25">
        <v>416.22034600328448</v>
      </c>
      <c r="G370" s="25">
        <v>209.19869949728752</v>
      </c>
      <c r="H370" s="25">
        <v>0.19703246414505041</v>
      </c>
      <c r="I370" s="25">
        <v>2.2708259185434172</v>
      </c>
      <c r="J370" s="25">
        <v>0.45832428916728707</v>
      </c>
      <c r="K370" s="25">
        <v>-38.13648445005488</v>
      </c>
      <c r="L370" s="25">
        <v>-42.84237700584368</v>
      </c>
      <c r="M370" s="25">
        <v>-89.897002332510567</v>
      </c>
      <c r="N370" s="25">
        <v>-52.486361039849285</v>
      </c>
      <c r="O370" s="25">
        <v>-1.9890476764764648E-2</v>
      </c>
      <c r="P370" s="25">
        <v>-0.26842069184759954</v>
      </c>
      <c r="Q370" s="25">
        <v>-5.7045280853701481E-2</v>
      </c>
      <c r="R370" s="3">
        <f t="shared" si="43"/>
        <v>0</v>
      </c>
      <c r="S370" s="3">
        <f t="shared" si="44"/>
        <v>0</v>
      </c>
      <c r="T370" s="3">
        <f t="shared" si="45"/>
        <v>0</v>
      </c>
      <c r="U370" s="3">
        <f t="shared" si="46"/>
        <v>0</v>
      </c>
      <c r="V370" s="3">
        <f t="shared" si="47"/>
        <v>0</v>
      </c>
      <c r="W370" s="3">
        <f t="shared" si="48"/>
        <v>0</v>
      </c>
      <c r="X370" s="3">
        <f t="shared" si="49"/>
        <v>0</v>
      </c>
    </row>
    <row r="371" spans="1:24" x14ac:dyDescent="0.25">
      <c r="A371" s="39">
        <v>44271</v>
      </c>
      <c r="B371" s="40">
        <v>1</v>
      </c>
      <c r="C371" s="21" t="str">
        <f t="shared" si="50"/>
        <v>44271_1</v>
      </c>
      <c r="D371" s="25">
        <v>135.30297122912259</v>
      </c>
      <c r="E371" s="25">
        <v>169.33319546360352</v>
      </c>
      <c r="F371" s="25">
        <v>357.81054665532156</v>
      </c>
      <c r="G371" s="25">
        <v>181.18601967148041</v>
      </c>
      <c r="H371" s="25">
        <v>0.1916149540379371</v>
      </c>
      <c r="I371" s="25">
        <v>2.0026335349614874</v>
      </c>
      <c r="J371" s="25">
        <v>0.44790620572646361</v>
      </c>
      <c r="K371" s="25">
        <v>-38.879294793021948</v>
      </c>
      <c r="L371" s="25">
        <v>-43.921360385107583</v>
      </c>
      <c r="M371" s="25">
        <v>-92.411276528534984</v>
      </c>
      <c r="N371" s="25">
        <v>-53.628895628845441</v>
      </c>
      <c r="O371" s="25">
        <v>-1.3941078941935877E-2</v>
      </c>
      <c r="P371" s="25">
        <v>-0.27190509750983816</v>
      </c>
      <c r="Q371" s="25">
        <v>-4.3143387362408241E-2</v>
      </c>
      <c r="R371" s="3">
        <f t="shared" si="43"/>
        <v>0</v>
      </c>
      <c r="S371" s="3">
        <f t="shared" si="44"/>
        <v>0</v>
      </c>
      <c r="T371" s="3">
        <f t="shared" si="45"/>
        <v>0</v>
      </c>
      <c r="U371" s="3">
        <f t="shared" si="46"/>
        <v>0</v>
      </c>
      <c r="V371" s="3">
        <f t="shared" si="47"/>
        <v>0</v>
      </c>
      <c r="W371" s="3">
        <f t="shared" si="48"/>
        <v>0</v>
      </c>
      <c r="X371" s="3">
        <f t="shared" si="49"/>
        <v>0</v>
      </c>
    </row>
    <row r="372" spans="1:24" x14ac:dyDescent="0.25">
      <c r="A372" s="39">
        <v>44271</v>
      </c>
      <c r="B372" s="40">
        <v>2</v>
      </c>
      <c r="C372" s="21" t="str">
        <f t="shared" si="50"/>
        <v>44271_2</v>
      </c>
      <c r="D372" s="25">
        <v>122.12925878954546</v>
      </c>
      <c r="E372" s="25">
        <v>150.80835162237153</v>
      </c>
      <c r="F372" s="25">
        <v>315.84475007056977</v>
      </c>
      <c r="G372" s="25">
        <v>161.08132351931491</v>
      </c>
      <c r="H372" s="25">
        <v>0.17596987047843426</v>
      </c>
      <c r="I372" s="25">
        <v>1.7966485785203243</v>
      </c>
      <c r="J372" s="25">
        <v>0.41252325013519631</v>
      </c>
      <c r="K372" s="25">
        <v>-38.697972015116925</v>
      </c>
      <c r="L372" s="25">
        <v>-44.04239137436975</v>
      </c>
      <c r="M372" s="25">
        <v>-92.995358153508633</v>
      </c>
      <c r="N372" s="25">
        <v>-53.427038209853038</v>
      </c>
      <c r="O372" s="25">
        <v>-9.8232759163251193E-3</v>
      </c>
      <c r="P372" s="25">
        <v>-0.27351733295362751</v>
      </c>
      <c r="Q372" s="25">
        <v>-3.4426528090743348E-2</v>
      </c>
      <c r="R372" s="3">
        <f t="shared" si="43"/>
        <v>0</v>
      </c>
      <c r="S372" s="3">
        <f t="shared" si="44"/>
        <v>0</v>
      </c>
      <c r="T372" s="3">
        <f t="shared" si="45"/>
        <v>0</v>
      </c>
      <c r="U372" s="3">
        <f t="shared" si="46"/>
        <v>0</v>
      </c>
      <c r="V372" s="3">
        <f t="shared" si="47"/>
        <v>0</v>
      </c>
      <c r="W372" s="3">
        <f t="shared" si="48"/>
        <v>0</v>
      </c>
      <c r="X372" s="3">
        <f t="shared" si="49"/>
        <v>0</v>
      </c>
    </row>
    <row r="373" spans="1:24" x14ac:dyDescent="0.25">
      <c r="A373" s="39">
        <v>44271</v>
      </c>
      <c r="B373" s="40">
        <v>3</v>
      </c>
      <c r="C373" s="21" t="str">
        <f t="shared" si="50"/>
        <v>44271_3</v>
      </c>
      <c r="D373" s="25">
        <v>114.3974310624348</v>
      </c>
      <c r="E373" s="25">
        <v>140.249631802858</v>
      </c>
      <c r="F373" s="25">
        <v>293.03157238080399</v>
      </c>
      <c r="G373" s="25">
        <v>149.85690084485464</v>
      </c>
      <c r="H373" s="25">
        <v>0.17346469331257094</v>
      </c>
      <c r="I373" s="25">
        <v>1.678988824907258</v>
      </c>
      <c r="J373" s="25">
        <v>0.40709350741950157</v>
      </c>
      <c r="K373" s="25">
        <v>-39.55410859003748</v>
      </c>
      <c r="L373" s="25">
        <v>-45.089095925920901</v>
      </c>
      <c r="M373" s="25">
        <v>-94.731201032691942</v>
      </c>
      <c r="N373" s="25">
        <v>-54.286824623786543</v>
      </c>
      <c r="O373" s="25">
        <v>-7.7823915327859747E-3</v>
      </c>
      <c r="P373" s="25">
        <v>-0.29024778141169633</v>
      </c>
      <c r="Q373" s="25">
        <v>-2.9979952327761149E-2</v>
      </c>
      <c r="R373" s="3">
        <f t="shared" si="43"/>
        <v>0</v>
      </c>
      <c r="S373" s="3">
        <f t="shared" si="44"/>
        <v>0</v>
      </c>
      <c r="T373" s="3">
        <f t="shared" si="45"/>
        <v>0</v>
      </c>
      <c r="U373" s="3">
        <f t="shared" si="46"/>
        <v>0</v>
      </c>
      <c r="V373" s="3">
        <f t="shared" si="47"/>
        <v>0</v>
      </c>
      <c r="W373" s="3">
        <f t="shared" si="48"/>
        <v>0</v>
      </c>
      <c r="X373" s="3">
        <f t="shared" si="49"/>
        <v>0</v>
      </c>
    </row>
    <row r="374" spans="1:24" x14ac:dyDescent="0.25">
      <c r="A374" s="39">
        <v>44271</v>
      </c>
      <c r="B374" s="40">
        <v>4</v>
      </c>
      <c r="C374" s="21" t="str">
        <f t="shared" si="50"/>
        <v>44271_4</v>
      </c>
      <c r="D374" s="25">
        <v>110.66954956048242</v>
      </c>
      <c r="E374" s="25">
        <v>135.14351986308773</v>
      </c>
      <c r="F374" s="25">
        <v>280.53792105201762</v>
      </c>
      <c r="G374" s="25">
        <v>144.37400019580156</v>
      </c>
      <c r="H374" s="25">
        <v>0.16511169432839753</v>
      </c>
      <c r="I374" s="25">
        <v>1.6143890773003637</v>
      </c>
      <c r="J374" s="25">
        <v>0.38859777960745678</v>
      </c>
      <c r="K374" s="25">
        <v>-39.740094551731723</v>
      </c>
      <c r="L374" s="25">
        <v>-45.174992267578801</v>
      </c>
      <c r="M374" s="25">
        <v>-94.556869651828293</v>
      </c>
      <c r="N374" s="25">
        <v>-54.282854910833777</v>
      </c>
      <c r="O374" s="25">
        <v>-1.1377993363964119E-2</v>
      </c>
      <c r="P374" s="25">
        <v>-0.30112713826872201</v>
      </c>
      <c r="Q374" s="25">
        <v>-3.8496940645418212E-2</v>
      </c>
      <c r="R374" s="3">
        <f t="shared" si="43"/>
        <v>0</v>
      </c>
      <c r="S374" s="3">
        <f t="shared" si="44"/>
        <v>0</v>
      </c>
      <c r="T374" s="3">
        <f t="shared" si="45"/>
        <v>0</v>
      </c>
      <c r="U374" s="3">
        <f t="shared" si="46"/>
        <v>0</v>
      </c>
      <c r="V374" s="3">
        <f t="shared" si="47"/>
        <v>0</v>
      </c>
      <c r="W374" s="3">
        <f t="shared" si="48"/>
        <v>0</v>
      </c>
      <c r="X374" s="3">
        <f t="shared" si="49"/>
        <v>0</v>
      </c>
    </row>
    <row r="375" spans="1:24" x14ac:dyDescent="0.25">
      <c r="A375" s="39">
        <v>44271</v>
      </c>
      <c r="B375" s="40">
        <v>5</v>
      </c>
      <c r="C375" s="21" t="str">
        <f t="shared" si="50"/>
        <v>44271_5</v>
      </c>
      <c r="D375" s="25">
        <v>108.83433220570834</v>
      </c>
      <c r="E375" s="25">
        <v>133.40291238063153</v>
      </c>
      <c r="F375" s="25">
        <v>277.74325841082884</v>
      </c>
      <c r="G375" s="25">
        <v>142.12950260168355</v>
      </c>
      <c r="H375" s="25">
        <v>0.15757142804653193</v>
      </c>
      <c r="I375" s="25">
        <v>1.6075848074271586</v>
      </c>
      <c r="J375" s="25">
        <v>0.37180663826200794</v>
      </c>
      <c r="K375" s="25">
        <v>-40.771036427014224</v>
      </c>
      <c r="L375" s="25">
        <v>-46.157983918987163</v>
      </c>
      <c r="M375" s="25">
        <v>-96.291143353376398</v>
      </c>
      <c r="N375" s="25">
        <v>-55.32272206615275</v>
      </c>
      <c r="O375" s="25">
        <v>-2.4009403054750363E-2</v>
      </c>
      <c r="P375" s="25">
        <v>-0.31197721884573942</v>
      </c>
      <c r="Q375" s="25">
        <v>-6.7054034690760642E-2</v>
      </c>
      <c r="R375" s="3">
        <f t="shared" si="43"/>
        <v>0</v>
      </c>
      <c r="S375" s="3">
        <f t="shared" si="44"/>
        <v>0</v>
      </c>
      <c r="T375" s="3">
        <f t="shared" si="45"/>
        <v>0</v>
      </c>
      <c r="U375" s="3">
        <f t="shared" si="46"/>
        <v>0</v>
      </c>
      <c r="V375" s="3">
        <f t="shared" si="47"/>
        <v>0</v>
      </c>
      <c r="W375" s="3">
        <f t="shared" si="48"/>
        <v>0</v>
      </c>
      <c r="X375" s="3">
        <f t="shared" si="49"/>
        <v>0</v>
      </c>
    </row>
    <row r="376" spans="1:24" x14ac:dyDescent="0.25">
      <c r="A376" s="39">
        <v>44271</v>
      </c>
      <c r="B376" s="40">
        <v>6</v>
      </c>
      <c r="C376" s="21" t="str">
        <f t="shared" si="50"/>
        <v>44271_6</v>
      </c>
      <c r="D376" s="25">
        <v>111.6312830290755</v>
      </c>
      <c r="E376" s="25">
        <v>139.76747715123039</v>
      </c>
      <c r="F376" s="25">
        <v>295.80604073452292</v>
      </c>
      <c r="G376" s="25">
        <v>146.75824011379183</v>
      </c>
      <c r="H376" s="25">
        <v>0.15539440765747337</v>
      </c>
      <c r="I376" s="25">
        <v>1.6896785264963929</v>
      </c>
      <c r="J376" s="25">
        <v>0.36644657674069026</v>
      </c>
      <c r="K376" s="25">
        <v>-40.19164460416745</v>
      </c>
      <c r="L376" s="25">
        <v>-44.862374680599935</v>
      </c>
      <c r="M376" s="25">
        <v>-92.255604676934681</v>
      </c>
      <c r="N376" s="25">
        <v>-54.447445211477955</v>
      </c>
      <c r="O376" s="25">
        <v>-2.7187816096331984E-2</v>
      </c>
      <c r="P376" s="25">
        <v>-0.29534645676006638</v>
      </c>
      <c r="Q376" s="25">
        <v>-7.3913243832634104E-2</v>
      </c>
      <c r="R376" s="3">
        <f t="shared" si="43"/>
        <v>0</v>
      </c>
      <c r="S376" s="3">
        <f t="shared" si="44"/>
        <v>0</v>
      </c>
      <c r="T376" s="3">
        <f t="shared" si="45"/>
        <v>0</v>
      </c>
      <c r="U376" s="3">
        <f t="shared" si="46"/>
        <v>0</v>
      </c>
      <c r="V376" s="3">
        <f t="shared" si="47"/>
        <v>0</v>
      </c>
      <c r="W376" s="3">
        <f t="shared" si="48"/>
        <v>0</v>
      </c>
      <c r="X376" s="3">
        <f t="shared" si="49"/>
        <v>0</v>
      </c>
    </row>
    <row r="377" spans="1:24" x14ac:dyDescent="0.25">
      <c r="A377" s="39">
        <v>44271</v>
      </c>
      <c r="B377" s="40">
        <v>7</v>
      </c>
      <c r="C377" s="21" t="str">
        <f t="shared" si="50"/>
        <v>44271_7</v>
      </c>
      <c r="D377" s="25">
        <v>123.32032192300463</v>
      </c>
      <c r="E377" s="25">
        <v>153.84031776711527</v>
      </c>
      <c r="F377" s="25">
        <v>325.79384072346642</v>
      </c>
      <c r="G377" s="25">
        <v>162.43486008354859</v>
      </c>
      <c r="H377" s="25">
        <v>0.16393401604608243</v>
      </c>
      <c r="I377" s="25">
        <v>1.8381612904436861</v>
      </c>
      <c r="J377" s="25">
        <v>0.38519205887195435</v>
      </c>
      <c r="K377" s="25">
        <v>-38.771411006005387</v>
      </c>
      <c r="L377" s="25">
        <v>-43.97189198936816</v>
      </c>
      <c r="M377" s="25">
        <v>-91.266128101051905</v>
      </c>
      <c r="N377" s="25">
        <v>-52.930849763646734</v>
      </c>
      <c r="O377" s="25">
        <v>-2.6952796745217878E-2</v>
      </c>
      <c r="P377" s="25">
        <v>-0.29371731768369014</v>
      </c>
      <c r="Q377" s="25">
        <v>-7.3513840108641301E-2</v>
      </c>
      <c r="R377" s="3">
        <f t="shared" si="43"/>
        <v>0</v>
      </c>
      <c r="S377" s="3">
        <f t="shared" si="44"/>
        <v>0</v>
      </c>
      <c r="T377" s="3">
        <f t="shared" si="45"/>
        <v>0</v>
      </c>
      <c r="U377" s="3">
        <f t="shared" si="46"/>
        <v>0</v>
      </c>
      <c r="V377" s="3">
        <f t="shared" si="47"/>
        <v>0</v>
      </c>
      <c r="W377" s="3">
        <f t="shared" si="48"/>
        <v>0</v>
      </c>
      <c r="X377" s="3">
        <f t="shared" si="49"/>
        <v>0</v>
      </c>
    </row>
    <row r="378" spans="1:24" x14ac:dyDescent="0.25">
      <c r="A378" s="39">
        <v>44271</v>
      </c>
      <c r="B378" s="40">
        <v>8</v>
      </c>
      <c r="C378" s="21" t="str">
        <f t="shared" si="50"/>
        <v>44271_8</v>
      </c>
      <c r="D378" s="25">
        <v>147.73795910152268</v>
      </c>
      <c r="E378" s="25">
        <v>180.59906221234198</v>
      </c>
      <c r="F378" s="25">
        <v>380.29288039542587</v>
      </c>
      <c r="G378" s="25">
        <v>193.61430449097867</v>
      </c>
      <c r="H378" s="25">
        <v>0.17121793831114199</v>
      </c>
      <c r="I378" s="25">
        <v>2.1134718722016408</v>
      </c>
      <c r="J378" s="25">
        <v>0.39818038427732544</v>
      </c>
      <c r="K378" s="25">
        <v>-33.993605105833566</v>
      </c>
      <c r="L378" s="25">
        <v>-38.688930348841048</v>
      </c>
      <c r="M378" s="25">
        <v>-81.801130873946818</v>
      </c>
      <c r="N378" s="25">
        <v>-46.973107152078271</v>
      </c>
      <c r="O378" s="25">
        <v>-2.2560411462945809E-2</v>
      </c>
      <c r="P378" s="25">
        <v>-0.22695760817802763</v>
      </c>
      <c r="Q378" s="25">
        <v>-6.3475097523572138E-2</v>
      </c>
      <c r="R378" s="3">
        <f t="shared" si="43"/>
        <v>0</v>
      </c>
      <c r="S378" s="3">
        <f t="shared" si="44"/>
        <v>0</v>
      </c>
      <c r="T378" s="3">
        <f t="shared" si="45"/>
        <v>0</v>
      </c>
      <c r="U378" s="3">
        <f t="shared" si="46"/>
        <v>0</v>
      </c>
      <c r="V378" s="3">
        <f t="shared" si="47"/>
        <v>0</v>
      </c>
      <c r="W378" s="3">
        <f t="shared" si="48"/>
        <v>0</v>
      </c>
      <c r="X378" s="3">
        <f t="shared" si="49"/>
        <v>0</v>
      </c>
    </row>
    <row r="379" spans="1:24" x14ac:dyDescent="0.25">
      <c r="A379" s="39">
        <v>44271</v>
      </c>
      <c r="B379" s="40">
        <v>9</v>
      </c>
      <c r="C379" s="21" t="str">
        <f t="shared" si="50"/>
        <v>44271_9</v>
      </c>
      <c r="D379" s="25">
        <v>167.80276487342243</v>
      </c>
      <c r="E379" s="25">
        <v>207.56047722528717</v>
      </c>
      <c r="F379" s="25">
        <v>435.21194353918668</v>
      </c>
      <c r="G379" s="25">
        <v>220.3593277634439</v>
      </c>
      <c r="H379" s="25">
        <v>0.20061134430510263</v>
      </c>
      <c r="I379" s="25">
        <v>2.4593097361614484</v>
      </c>
      <c r="J379" s="25">
        <v>0.46457409675204298</v>
      </c>
      <c r="K379" s="25">
        <v>-26.020853375827784</v>
      </c>
      <c r="L379" s="25">
        <v>-27.117369642794806</v>
      </c>
      <c r="M379" s="25">
        <v>-59.431623378142611</v>
      </c>
      <c r="N379" s="25">
        <v>-37.060642086306807</v>
      </c>
      <c r="O379" s="25">
        <v>2.9644586250992754E-3</v>
      </c>
      <c r="P379" s="25">
        <v>-3.4956640575529892E-2</v>
      </c>
      <c r="Q379" s="25">
        <v>-4.5065425322139054E-3</v>
      </c>
      <c r="R379" s="3">
        <f t="shared" si="43"/>
        <v>0</v>
      </c>
      <c r="S379" s="3">
        <f t="shared" si="44"/>
        <v>0</v>
      </c>
      <c r="T379" s="3">
        <f t="shared" si="45"/>
        <v>0</v>
      </c>
      <c r="U379" s="3">
        <f t="shared" si="46"/>
        <v>0</v>
      </c>
      <c r="V379" s="3">
        <f t="shared" si="47"/>
        <v>0</v>
      </c>
      <c r="W379" s="3">
        <f t="shared" si="48"/>
        <v>0</v>
      </c>
      <c r="X379" s="3">
        <f t="shared" si="49"/>
        <v>0</v>
      </c>
    </row>
    <row r="380" spans="1:24" x14ac:dyDescent="0.25">
      <c r="A380" s="39">
        <v>44271</v>
      </c>
      <c r="B380" s="40">
        <v>10</v>
      </c>
      <c r="C380" s="21" t="str">
        <f t="shared" si="50"/>
        <v>44271_10</v>
      </c>
      <c r="D380" s="25">
        <v>185.71606803141532</v>
      </c>
      <c r="E380" s="25">
        <v>229.54921383058991</v>
      </c>
      <c r="F380" s="25">
        <v>481.13479498055057</v>
      </c>
      <c r="G380" s="25">
        <v>242.65627452680133</v>
      </c>
      <c r="H380" s="25">
        <v>0.24805887652513195</v>
      </c>
      <c r="I380" s="25">
        <v>2.7513805095773449</v>
      </c>
      <c r="J380" s="25">
        <v>0.57384089277979367</v>
      </c>
      <c r="K380" s="25">
        <v>-20.214616653543693</v>
      </c>
      <c r="L380" s="25">
        <v>-19.342669049503648</v>
      </c>
      <c r="M380" s="25">
        <v>-45.32459220337239</v>
      </c>
      <c r="N380" s="25">
        <v>-30.610826028962236</v>
      </c>
      <c r="O380" s="25">
        <v>3.4946701101757037E-2</v>
      </c>
      <c r="P380" s="25">
        <v>0.11292549595570484</v>
      </c>
      <c r="Q380" s="25">
        <v>6.830673823724151E-2</v>
      </c>
      <c r="R380" s="3">
        <f t="shared" si="43"/>
        <v>0</v>
      </c>
      <c r="S380" s="3">
        <f t="shared" si="44"/>
        <v>0</v>
      </c>
      <c r="T380" s="3">
        <f t="shared" si="45"/>
        <v>0</v>
      </c>
      <c r="U380" s="3">
        <f t="shared" si="46"/>
        <v>0</v>
      </c>
      <c r="V380" s="3">
        <f t="shared" si="47"/>
        <v>0</v>
      </c>
      <c r="W380" s="3">
        <f t="shared" si="48"/>
        <v>0</v>
      </c>
      <c r="X380" s="3">
        <f t="shared" si="49"/>
        <v>0</v>
      </c>
    </row>
    <row r="381" spans="1:24" x14ac:dyDescent="0.25">
      <c r="A381" s="39">
        <v>44271</v>
      </c>
      <c r="B381" s="40">
        <v>11</v>
      </c>
      <c r="C381" s="21" t="str">
        <f t="shared" si="50"/>
        <v>44271_11</v>
      </c>
      <c r="D381" s="25">
        <v>196.90822461086819</v>
      </c>
      <c r="E381" s="25">
        <v>241.35227769142509</v>
      </c>
      <c r="F381" s="25">
        <v>505.41942380333313</v>
      </c>
      <c r="G381" s="25">
        <v>256.48431151987359</v>
      </c>
      <c r="H381" s="25">
        <v>0.25654186141262053</v>
      </c>
      <c r="I381" s="25">
        <v>2.9035866500564311</v>
      </c>
      <c r="J381" s="25">
        <v>0.59003401886251561</v>
      </c>
      <c r="K381" s="25">
        <v>-15.270426303847097</v>
      </c>
      <c r="L381" s="25">
        <v>-13.187181009694182</v>
      </c>
      <c r="M381" s="25">
        <v>-31.99740211893057</v>
      </c>
      <c r="N381" s="25">
        <v>-24.584806694309897</v>
      </c>
      <c r="O381" s="25">
        <v>5.9185895567427302E-2</v>
      </c>
      <c r="P381" s="25">
        <v>0.21472756203731941</v>
      </c>
      <c r="Q381" s="25">
        <v>0.12311673336707278</v>
      </c>
      <c r="R381" s="3">
        <f t="shared" si="43"/>
        <v>0</v>
      </c>
      <c r="S381" s="3">
        <f t="shared" si="44"/>
        <v>0</v>
      </c>
      <c r="T381" s="3">
        <f t="shared" si="45"/>
        <v>0</v>
      </c>
      <c r="U381" s="3">
        <f t="shared" si="46"/>
        <v>0</v>
      </c>
      <c r="V381" s="3">
        <f t="shared" si="47"/>
        <v>6.9660938408398959E-2</v>
      </c>
      <c r="W381" s="3">
        <f t="shared" si="48"/>
        <v>0</v>
      </c>
      <c r="X381" s="3">
        <f t="shared" si="49"/>
        <v>4.5187107404779471E-2</v>
      </c>
    </row>
    <row r="382" spans="1:24" x14ac:dyDescent="0.25">
      <c r="A382" s="39">
        <v>44271</v>
      </c>
      <c r="B382" s="40">
        <v>12</v>
      </c>
      <c r="C382" s="21" t="str">
        <f t="shared" si="50"/>
        <v>44271_12</v>
      </c>
      <c r="D382" s="25">
        <v>204.21141124791546</v>
      </c>
      <c r="E382" s="25">
        <v>248.40602124964448</v>
      </c>
      <c r="F382" s="25">
        <v>519.32594247935947</v>
      </c>
      <c r="G382" s="25">
        <v>265.13779748026684</v>
      </c>
      <c r="H382" s="25">
        <v>0.26670995290705601</v>
      </c>
      <c r="I382" s="25">
        <v>2.9974918980350256</v>
      </c>
      <c r="J382" s="25">
        <v>0.61276434053174433</v>
      </c>
      <c r="K382" s="25">
        <v>-11.777235200408629</v>
      </c>
      <c r="L382" s="25">
        <v>-9.0216903187390116</v>
      </c>
      <c r="M382" s="25">
        <v>-23.189718714226618</v>
      </c>
      <c r="N382" s="25">
        <v>-20.083407627265011</v>
      </c>
      <c r="O382" s="25">
        <v>7.6634221194192387E-2</v>
      </c>
      <c r="P382" s="25">
        <v>0.27378059444549213</v>
      </c>
      <c r="Q382" s="25">
        <v>0.16295353367632953</v>
      </c>
      <c r="R382" s="3">
        <f t="shared" si="43"/>
        <v>0</v>
      </c>
      <c r="S382" s="3">
        <f t="shared" si="44"/>
        <v>0</v>
      </c>
      <c r="T382" s="3">
        <f t="shared" si="45"/>
        <v>0</v>
      </c>
      <c r="U382" s="3">
        <f t="shared" si="46"/>
        <v>0</v>
      </c>
      <c r="V382" s="3">
        <f t="shared" si="47"/>
        <v>0.20597319530882402</v>
      </c>
      <c r="W382" s="3">
        <f t="shared" si="48"/>
        <v>0</v>
      </c>
      <c r="X382" s="3">
        <f t="shared" si="49"/>
        <v>0.35726308563533898</v>
      </c>
    </row>
    <row r="383" spans="1:24" x14ac:dyDescent="0.25">
      <c r="A383" s="39">
        <v>44271</v>
      </c>
      <c r="B383" s="40">
        <v>13</v>
      </c>
      <c r="C383" s="21" t="str">
        <f t="shared" si="50"/>
        <v>44271_13</v>
      </c>
      <c r="D383" s="25">
        <v>210.09353482194231</v>
      </c>
      <c r="E383" s="25">
        <v>254.33761642581862</v>
      </c>
      <c r="F383" s="25">
        <v>532.95817637676532</v>
      </c>
      <c r="G383" s="25">
        <v>272.60458935110739</v>
      </c>
      <c r="H383" s="25">
        <v>0.24695390016885133</v>
      </c>
      <c r="I383" s="25">
        <v>3.012308620715582</v>
      </c>
      <c r="J383" s="25">
        <v>0.5707248903873744</v>
      </c>
      <c r="K383" s="25">
        <v>-8.5496523689898165</v>
      </c>
      <c r="L383" s="25">
        <v>-6.2039015875218899</v>
      </c>
      <c r="M383" s="25">
        <v>-16.809791814755336</v>
      </c>
      <c r="N383" s="25">
        <v>-16.261267373124682</v>
      </c>
      <c r="O383" s="25">
        <v>7.0532528206999776E-2</v>
      </c>
      <c r="P383" s="25">
        <v>0.29307646073160815</v>
      </c>
      <c r="Q383" s="25">
        <v>0.14800415140546713</v>
      </c>
      <c r="R383" s="3">
        <f t="shared" si="43"/>
        <v>0</v>
      </c>
      <c r="S383" s="3">
        <f t="shared" si="44"/>
        <v>0</v>
      </c>
      <c r="T383" s="3">
        <f t="shared" si="45"/>
        <v>0</v>
      </c>
      <c r="U383" s="3">
        <f t="shared" si="46"/>
        <v>0</v>
      </c>
      <c r="V383" s="3">
        <f t="shared" si="47"/>
        <v>0.18695647909586854</v>
      </c>
      <c r="W383" s="3">
        <f t="shared" si="48"/>
        <v>0</v>
      </c>
      <c r="X383" s="3">
        <f t="shared" si="49"/>
        <v>0.29941666973943548</v>
      </c>
    </row>
    <row r="384" spans="1:24" x14ac:dyDescent="0.25">
      <c r="A384" s="39">
        <v>44271</v>
      </c>
      <c r="B384" s="40">
        <v>14</v>
      </c>
      <c r="C384" s="21" t="str">
        <f t="shared" si="50"/>
        <v>44271_14</v>
      </c>
      <c r="D384" s="25">
        <v>213.91822155585254</v>
      </c>
      <c r="E384" s="25">
        <v>258.98611998518584</v>
      </c>
      <c r="F384" s="25">
        <v>544.70481946250743</v>
      </c>
      <c r="G384" s="25">
        <v>279.38544044626457</v>
      </c>
      <c r="H384" s="25">
        <v>0.2608584185257653</v>
      </c>
      <c r="I384" s="25">
        <v>3.0285940908497078</v>
      </c>
      <c r="J384" s="25">
        <v>0.60107555008569813</v>
      </c>
      <c r="K384" s="25">
        <v>-8.349612944990934</v>
      </c>
      <c r="L384" s="25">
        <v>-7.1461638498522193</v>
      </c>
      <c r="M384" s="25">
        <v>-18.405572177641467</v>
      </c>
      <c r="N384" s="25">
        <v>-15.848970957384644</v>
      </c>
      <c r="O384" s="25">
        <v>8.7205980961320609E-2</v>
      </c>
      <c r="P384" s="25">
        <v>0.25835779964755257</v>
      </c>
      <c r="Q384" s="25">
        <v>0.18562958113875122</v>
      </c>
      <c r="R384" s="3">
        <f t="shared" si="43"/>
        <v>0</v>
      </c>
      <c r="S384" s="3">
        <f t="shared" si="44"/>
        <v>0</v>
      </c>
      <c r="T384" s="3">
        <f t="shared" si="45"/>
        <v>0</v>
      </c>
      <c r="U384" s="3">
        <f t="shared" si="46"/>
        <v>0</v>
      </c>
      <c r="V384" s="3">
        <f t="shared" si="47"/>
        <v>0.37317230334911761</v>
      </c>
      <c r="W384" s="3">
        <f t="shared" si="48"/>
        <v>0</v>
      </c>
      <c r="X384" s="3">
        <f t="shared" si="49"/>
        <v>0.61603844112486017</v>
      </c>
    </row>
    <row r="385" spans="1:24" x14ac:dyDescent="0.25">
      <c r="A385" s="39">
        <v>44271</v>
      </c>
      <c r="B385" s="40">
        <v>15</v>
      </c>
      <c r="C385" s="21" t="str">
        <f t="shared" si="50"/>
        <v>44271_15</v>
      </c>
      <c r="D385" s="25">
        <v>212.14503521924533</v>
      </c>
      <c r="E385" s="25">
        <v>259.6394598801989</v>
      </c>
      <c r="F385" s="25">
        <v>545.64253541529433</v>
      </c>
      <c r="G385" s="25">
        <v>277.19463379873338</v>
      </c>
      <c r="H385" s="25">
        <v>0.23583583538862307</v>
      </c>
      <c r="I385" s="25">
        <v>3.0051495777955628</v>
      </c>
      <c r="J385" s="25">
        <v>0.54531517547256392</v>
      </c>
      <c r="K385" s="25">
        <v>-6.8573596270048292</v>
      </c>
      <c r="L385" s="25">
        <v>-3.464014192178114</v>
      </c>
      <c r="M385" s="25">
        <v>-10.935576206847184</v>
      </c>
      <c r="N385" s="25">
        <v>-13.221505310760747</v>
      </c>
      <c r="O385" s="25">
        <v>4.8432971191671212E-2</v>
      </c>
      <c r="P385" s="25">
        <v>0.28520369360803055</v>
      </c>
      <c r="Q385" s="25">
        <v>9.6790996911245625E-2</v>
      </c>
      <c r="R385" s="3">
        <f t="shared" si="43"/>
        <v>0</v>
      </c>
      <c r="S385" s="3">
        <f t="shared" si="44"/>
        <v>0</v>
      </c>
      <c r="T385" s="3">
        <f t="shared" si="45"/>
        <v>0</v>
      </c>
      <c r="U385" s="3">
        <f t="shared" si="46"/>
        <v>0</v>
      </c>
      <c r="V385" s="3">
        <f t="shared" si="47"/>
        <v>1.1193505779629761E-2</v>
      </c>
      <c r="W385" s="3">
        <f t="shared" si="48"/>
        <v>0</v>
      </c>
      <c r="X385" s="3">
        <f t="shared" si="49"/>
        <v>0</v>
      </c>
    </row>
    <row r="386" spans="1:24" x14ac:dyDescent="0.25">
      <c r="A386" s="39">
        <v>44271</v>
      </c>
      <c r="B386" s="40">
        <v>16</v>
      </c>
      <c r="C386" s="21" t="str">
        <f t="shared" si="50"/>
        <v>44271_16</v>
      </c>
      <c r="D386" s="25">
        <v>208.70440663358949</v>
      </c>
      <c r="E386" s="25">
        <v>255.30647504694124</v>
      </c>
      <c r="F386" s="25">
        <v>535.56717487238768</v>
      </c>
      <c r="G386" s="25">
        <v>270.72117656616996</v>
      </c>
      <c r="H386" s="25">
        <v>0.24730314084312344</v>
      </c>
      <c r="I386" s="25">
        <v>2.9905937872680703</v>
      </c>
      <c r="J386" s="25">
        <v>0.57152573859537525</v>
      </c>
      <c r="K386" s="25">
        <v>-7.2508999226427138</v>
      </c>
      <c r="L386" s="25">
        <v>-4.2801224929077124</v>
      </c>
      <c r="M386" s="25">
        <v>-12.752583155195945</v>
      </c>
      <c r="N386" s="25">
        <v>-14.536059333777409</v>
      </c>
      <c r="O386" s="25">
        <v>7.9397075197667477E-2</v>
      </c>
      <c r="P386" s="25">
        <v>0.31406775787902336</v>
      </c>
      <c r="Q386" s="25">
        <v>0.16754060229168746</v>
      </c>
      <c r="R386" s="3">
        <f t="shared" si="43"/>
        <v>0</v>
      </c>
      <c r="S386" s="3">
        <f t="shared" si="44"/>
        <v>0</v>
      </c>
      <c r="T386" s="3">
        <f t="shared" si="45"/>
        <v>0</v>
      </c>
      <c r="U386" s="3">
        <f t="shared" si="46"/>
        <v>0</v>
      </c>
      <c r="V386" s="3">
        <f t="shared" si="47"/>
        <v>0.30159262845946166</v>
      </c>
      <c r="W386" s="3">
        <f t="shared" si="48"/>
        <v>0</v>
      </c>
      <c r="X386" s="3">
        <f t="shared" si="49"/>
        <v>0.4707611247856115</v>
      </c>
    </row>
    <row r="387" spans="1:24" x14ac:dyDescent="0.25">
      <c r="A387" s="39">
        <v>44271</v>
      </c>
      <c r="B387" s="40">
        <v>17</v>
      </c>
      <c r="C387" s="21" t="str">
        <f t="shared" si="50"/>
        <v>44271_17</v>
      </c>
      <c r="D387" s="25">
        <v>202.27797323996663</v>
      </c>
      <c r="E387" s="25">
        <v>249.17700649737995</v>
      </c>
      <c r="F387" s="25">
        <v>523.38084728267029</v>
      </c>
      <c r="G387" s="25">
        <v>263.23770370512835</v>
      </c>
      <c r="H387" s="25">
        <v>0.23848731895815245</v>
      </c>
      <c r="I387" s="25">
        <v>2.9127534497319298</v>
      </c>
      <c r="J387" s="25">
        <v>0.55150600238642244</v>
      </c>
      <c r="K387" s="25">
        <v>-8.4642865698176131</v>
      </c>
      <c r="L387" s="25">
        <v>-6.0925928658925583</v>
      </c>
      <c r="M387" s="25">
        <v>-16.303229467888034</v>
      </c>
      <c r="N387" s="25">
        <v>-16.414255415464844</v>
      </c>
      <c r="O387" s="25">
        <v>6.7940932769062948E-2</v>
      </c>
      <c r="P387" s="25">
        <v>0.28047496198278959</v>
      </c>
      <c r="Q387" s="25">
        <v>0.14218248062271102</v>
      </c>
      <c r="R387" s="3">
        <f t="shared" si="43"/>
        <v>0</v>
      </c>
      <c r="S387" s="3">
        <f t="shared" si="44"/>
        <v>0</v>
      </c>
      <c r="T387" s="3">
        <f t="shared" si="45"/>
        <v>0</v>
      </c>
      <c r="U387" s="3">
        <f t="shared" si="46"/>
        <v>0</v>
      </c>
      <c r="V387" s="3">
        <f t="shared" si="47"/>
        <v>0.17901299616743521</v>
      </c>
      <c r="W387" s="3">
        <f t="shared" si="48"/>
        <v>0</v>
      </c>
      <c r="X387" s="3">
        <f t="shared" si="49"/>
        <v>0.28192616032600681</v>
      </c>
    </row>
    <row r="388" spans="1:24" x14ac:dyDescent="0.25">
      <c r="A388" s="39">
        <v>44271</v>
      </c>
      <c r="B388" s="40">
        <v>18</v>
      </c>
      <c r="C388" s="21" t="str">
        <f t="shared" si="50"/>
        <v>44271_18</v>
      </c>
      <c r="D388" s="25">
        <v>193.7859264034704</v>
      </c>
      <c r="E388" s="25">
        <v>239.86419092678688</v>
      </c>
      <c r="F388" s="25">
        <v>505.91082088055367</v>
      </c>
      <c r="G388" s="25">
        <v>254.63266407877484</v>
      </c>
      <c r="H388" s="25">
        <v>0.21413119679928447</v>
      </c>
      <c r="I388" s="25">
        <v>2.7857852148229179</v>
      </c>
      <c r="J388" s="25">
        <v>0.49520770572737466</v>
      </c>
      <c r="K388" s="25">
        <v>-13.421927713554895</v>
      </c>
      <c r="L388" s="25">
        <v>-12.956278101711765</v>
      </c>
      <c r="M388" s="25">
        <v>-30.55011710959371</v>
      </c>
      <c r="N388" s="25">
        <v>-22.240506854779667</v>
      </c>
      <c r="O388" s="25">
        <v>2.7298737898310901E-2</v>
      </c>
      <c r="P388" s="25">
        <v>0.139367895681236</v>
      </c>
      <c r="Q388" s="25">
        <v>4.8991314172777037E-2</v>
      </c>
      <c r="R388" s="3">
        <f t="shared" si="43"/>
        <v>0</v>
      </c>
      <c r="S388" s="3">
        <f t="shared" si="44"/>
        <v>0</v>
      </c>
      <c r="T388" s="3">
        <f t="shared" si="45"/>
        <v>0</v>
      </c>
      <c r="U388" s="3">
        <f t="shared" si="46"/>
        <v>0</v>
      </c>
      <c r="V388" s="3">
        <f t="shared" si="47"/>
        <v>0</v>
      </c>
      <c r="W388" s="3">
        <f t="shared" si="48"/>
        <v>0</v>
      </c>
      <c r="X388" s="3">
        <f t="shared" si="49"/>
        <v>0</v>
      </c>
    </row>
    <row r="389" spans="1:24" x14ac:dyDescent="0.25">
      <c r="A389" s="39">
        <v>44271</v>
      </c>
      <c r="B389" s="40">
        <v>19</v>
      </c>
      <c r="C389" s="21" t="str">
        <f t="shared" si="50"/>
        <v>44271_19</v>
      </c>
      <c r="D389" s="25">
        <v>183.68987963271121</v>
      </c>
      <c r="E389" s="25">
        <v>228.50703576632648</v>
      </c>
      <c r="F389" s="25">
        <v>484.90754072576362</v>
      </c>
      <c r="G389" s="25">
        <v>244.05294567038922</v>
      </c>
      <c r="H389" s="25">
        <v>0.18239670232642163</v>
      </c>
      <c r="I389" s="25">
        <v>2.6084735672244568</v>
      </c>
      <c r="J389" s="25">
        <v>0.41949787487279272</v>
      </c>
      <c r="K389" s="25">
        <v>-20.391764634775008</v>
      </c>
      <c r="L389" s="25">
        <v>-21.978886798884336</v>
      </c>
      <c r="M389" s="25">
        <v>-49.692828965214865</v>
      </c>
      <c r="N389" s="25">
        <v>-30.311982820719798</v>
      </c>
      <c r="O389" s="25">
        <v>-3.9075349401468187E-3</v>
      </c>
      <c r="P389" s="25">
        <v>-9.2313266987400638E-3</v>
      </c>
      <c r="Q389" s="25">
        <v>-2.1977421526286824E-2</v>
      </c>
      <c r="R389" s="3">
        <f t="shared" si="43"/>
        <v>0</v>
      </c>
      <c r="S389" s="3">
        <f t="shared" si="44"/>
        <v>0</v>
      </c>
      <c r="T389" s="3">
        <f t="shared" si="45"/>
        <v>0</v>
      </c>
      <c r="U389" s="3">
        <f t="shared" si="46"/>
        <v>0</v>
      </c>
      <c r="V389" s="3">
        <f t="shared" si="47"/>
        <v>0</v>
      </c>
      <c r="W389" s="3">
        <f t="shared" si="48"/>
        <v>0</v>
      </c>
      <c r="X389" s="3">
        <f t="shared" si="49"/>
        <v>0</v>
      </c>
    </row>
    <row r="390" spans="1:24" x14ac:dyDescent="0.25">
      <c r="A390" s="39">
        <v>44271</v>
      </c>
      <c r="B390" s="40">
        <v>20</v>
      </c>
      <c r="C390" s="21" t="str">
        <f t="shared" si="50"/>
        <v>44271_20</v>
      </c>
      <c r="D390" s="25">
        <v>179.57748598878405</v>
      </c>
      <c r="E390" s="25">
        <v>227.28858423257145</v>
      </c>
      <c r="F390" s="25">
        <v>486.58730096321744</v>
      </c>
      <c r="G390" s="25">
        <v>242.74164544215859</v>
      </c>
      <c r="H390" s="25">
        <v>0.18794831622974922</v>
      </c>
      <c r="I390" s="25">
        <v>2.6027477732457038</v>
      </c>
      <c r="J390" s="25">
        <v>0.42927888313203511</v>
      </c>
      <c r="K390" s="25">
        <v>-24.801647795985197</v>
      </c>
      <c r="L390" s="25">
        <v>-26.586321366442824</v>
      </c>
      <c r="M390" s="25">
        <v>-58.728823994812792</v>
      </c>
      <c r="N390" s="25">
        <v>-35.074278974204546</v>
      </c>
      <c r="O390" s="25">
        <v>-1.2320872016889108E-2</v>
      </c>
      <c r="P390" s="25">
        <v>-6.6190266915722801E-2</v>
      </c>
      <c r="Q390" s="25">
        <v>-3.9839069011026809E-2</v>
      </c>
      <c r="R390" s="3">
        <f t="shared" si="43"/>
        <v>0</v>
      </c>
      <c r="S390" s="3">
        <f t="shared" si="44"/>
        <v>0</v>
      </c>
      <c r="T390" s="3">
        <f t="shared" si="45"/>
        <v>0</v>
      </c>
      <c r="U390" s="3">
        <f t="shared" si="46"/>
        <v>0</v>
      </c>
      <c r="V390" s="3">
        <f t="shared" si="47"/>
        <v>0</v>
      </c>
      <c r="W390" s="3">
        <f t="shared" si="48"/>
        <v>0</v>
      </c>
      <c r="X390" s="3">
        <f t="shared" si="49"/>
        <v>0</v>
      </c>
    </row>
    <row r="391" spans="1:24" x14ac:dyDescent="0.25">
      <c r="A391" s="39">
        <v>44271</v>
      </c>
      <c r="B391" s="40">
        <v>21</v>
      </c>
      <c r="C391" s="21" t="str">
        <f t="shared" si="50"/>
        <v>44271_21</v>
      </c>
      <c r="D391" s="25">
        <v>196.44814266766616</v>
      </c>
      <c r="E391" s="25">
        <v>251.56193737480203</v>
      </c>
      <c r="F391" s="25">
        <v>543.77350990275522</v>
      </c>
      <c r="G391" s="25">
        <v>269.2230625492154</v>
      </c>
      <c r="H391" s="25">
        <v>0.23589806916451017</v>
      </c>
      <c r="I391" s="25">
        <v>2.9134346179114714</v>
      </c>
      <c r="J391" s="25">
        <v>0.53651516710290448</v>
      </c>
      <c r="K391" s="25">
        <v>-28.446118564502363</v>
      </c>
      <c r="L391" s="25">
        <v>-29.782484834926674</v>
      </c>
      <c r="M391" s="25">
        <v>-63.366627143790737</v>
      </c>
      <c r="N391" s="25">
        <v>-38.634170563787549</v>
      </c>
      <c r="O391" s="25">
        <v>-2.0906389481124159E-2</v>
      </c>
      <c r="P391" s="25">
        <v>-0.11623505977408383</v>
      </c>
      <c r="Q391" s="25">
        <v>-5.8654700424477742E-2</v>
      </c>
      <c r="R391" s="3">
        <f t="shared" si="43"/>
        <v>0</v>
      </c>
      <c r="S391" s="3">
        <f t="shared" si="44"/>
        <v>0</v>
      </c>
      <c r="T391" s="3">
        <f t="shared" si="45"/>
        <v>0</v>
      </c>
      <c r="U391" s="3">
        <f t="shared" si="46"/>
        <v>0</v>
      </c>
      <c r="V391" s="3">
        <f t="shared" si="47"/>
        <v>0</v>
      </c>
      <c r="W391" s="3">
        <f t="shared" si="48"/>
        <v>0</v>
      </c>
      <c r="X391" s="3">
        <f t="shared" si="49"/>
        <v>0</v>
      </c>
    </row>
    <row r="392" spans="1:24" x14ac:dyDescent="0.25">
      <c r="A392" s="39">
        <v>44271</v>
      </c>
      <c r="B392" s="40">
        <v>22</v>
      </c>
      <c r="C392" s="21" t="str">
        <f t="shared" si="50"/>
        <v>44271_22</v>
      </c>
      <c r="D392" s="25">
        <v>192.18870859931559</v>
      </c>
      <c r="E392" s="25">
        <v>248.37762415739112</v>
      </c>
      <c r="F392" s="25">
        <v>536.98780591362879</v>
      </c>
      <c r="G392" s="25">
        <v>264.35049387665458</v>
      </c>
      <c r="H392" s="25">
        <v>0.23637133302924074</v>
      </c>
      <c r="I392" s="25">
        <v>2.8908284049790325</v>
      </c>
      <c r="J392" s="25">
        <v>0.53944148207192233</v>
      </c>
      <c r="K392" s="25">
        <v>-32.247553965301023</v>
      </c>
      <c r="L392" s="25">
        <v>-34.350252440623336</v>
      </c>
      <c r="M392" s="25">
        <v>-73.078925993689623</v>
      </c>
      <c r="N392" s="25">
        <v>-43.866218837848365</v>
      </c>
      <c r="O392" s="25">
        <v>-2.6966954125874021E-2</v>
      </c>
      <c r="P392" s="25">
        <v>-0.17165293510395996</v>
      </c>
      <c r="Q392" s="25">
        <v>-7.1713665717866498E-2</v>
      </c>
      <c r="R392" s="3">
        <f t="shared" si="43"/>
        <v>0</v>
      </c>
      <c r="S392" s="3">
        <f t="shared" si="44"/>
        <v>0</v>
      </c>
      <c r="T392" s="3">
        <f t="shared" si="45"/>
        <v>0</v>
      </c>
      <c r="U392" s="3">
        <f t="shared" si="46"/>
        <v>0</v>
      </c>
      <c r="V392" s="3">
        <f t="shared" si="47"/>
        <v>0</v>
      </c>
      <c r="W392" s="3">
        <f t="shared" si="48"/>
        <v>0</v>
      </c>
      <c r="X392" s="3">
        <f t="shared" si="49"/>
        <v>0</v>
      </c>
    </row>
    <row r="393" spans="1:24" x14ac:dyDescent="0.25">
      <c r="A393" s="39">
        <v>44271</v>
      </c>
      <c r="B393" s="40">
        <v>23</v>
      </c>
      <c r="C393" s="21" t="str">
        <f t="shared" si="50"/>
        <v>44271_23</v>
      </c>
      <c r="D393" s="25">
        <v>177.71711103742982</v>
      </c>
      <c r="E393" s="25">
        <v>230.59188585693857</v>
      </c>
      <c r="F393" s="25">
        <v>499.08242784249853</v>
      </c>
      <c r="G393" s="25">
        <v>244.29828095449889</v>
      </c>
      <c r="H393" s="25">
        <v>0.21862276487589688</v>
      </c>
      <c r="I393" s="25">
        <v>2.6887553318345501</v>
      </c>
      <c r="J393" s="25">
        <v>0.50309082841969655</v>
      </c>
      <c r="K393" s="25">
        <v>-34.61735887519896</v>
      </c>
      <c r="L393" s="25">
        <v>-37.412419063317593</v>
      </c>
      <c r="M393" s="25">
        <v>-79.25594692761014</v>
      </c>
      <c r="N393" s="25">
        <v>-47.515842273217217</v>
      </c>
      <c r="O393" s="25">
        <v>-2.3403921590515919E-2</v>
      </c>
      <c r="P393" s="25">
        <v>-0.20020144726240746</v>
      </c>
      <c r="Q393" s="25">
        <v>-6.4873838796631764E-2</v>
      </c>
      <c r="R393" s="3">
        <f t="shared" si="43"/>
        <v>0</v>
      </c>
      <c r="S393" s="3">
        <f t="shared" si="44"/>
        <v>0</v>
      </c>
      <c r="T393" s="3">
        <f t="shared" si="45"/>
        <v>0</v>
      </c>
      <c r="U393" s="3">
        <f t="shared" si="46"/>
        <v>0</v>
      </c>
      <c r="V393" s="3">
        <f t="shared" si="47"/>
        <v>0</v>
      </c>
      <c r="W393" s="3">
        <f t="shared" si="48"/>
        <v>0</v>
      </c>
      <c r="X393" s="3">
        <f t="shared" si="49"/>
        <v>0</v>
      </c>
    </row>
    <row r="394" spans="1:24" x14ac:dyDescent="0.25">
      <c r="A394" s="39">
        <v>44271</v>
      </c>
      <c r="B394" s="40">
        <v>24</v>
      </c>
      <c r="C394" s="21" t="str">
        <f t="shared" si="50"/>
        <v>44271_24</v>
      </c>
      <c r="D394" s="25">
        <v>158.79655445697915</v>
      </c>
      <c r="E394" s="25">
        <v>205.09056289906493</v>
      </c>
      <c r="F394" s="25">
        <v>444.13091013993562</v>
      </c>
      <c r="G394" s="25">
        <v>216.94475252824773</v>
      </c>
      <c r="H394" s="25">
        <v>0.1989292940690626</v>
      </c>
      <c r="I394" s="25">
        <v>2.387642053870378</v>
      </c>
      <c r="J394" s="25">
        <v>0.46286183939854481</v>
      </c>
      <c r="K394" s="25">
        <v>-36.40577637377497</v>
      </c>
      <c r="L394" s="25">
        <v>-39.937784050576646</v>
      </c>
      <c r="M394" s="25">
        <v>-84.746518795124189</v>
      </c>
      <c r="N394" s="25">
        <v>-50.35579654717813</v>
      </c>
      <c r="O394" s="25">
        <v>-1.8691189472259419E-2</v>
      </c>
      <c r="P394" s="25">
        <v>-0.22995469247358871</v>
      </c>
      <c r="Q394" s="25">
        <v>-5.4517610486697995E-2</v>
      </c>
      <c r="R394" s="3">
        <f t="shared" si="43"/>
        <v>0</v>
      </c>
      <c r="S394" s="3">
        <f t="shared" si="44"/>
        <v>0</v>
      </c>
      <c r="T394" s="3">
        <f t="shared" si="45"/>
        <v>0</v>
      </c>
      <c r="U394" s="3">
        <f t="shared" si="46"/>
        <v>0</v>
      </c>
      <c r="V394" s="3">
        <f t="shared" si="47"/>
        <v>0</v>
      </c>
      <c r="W394" s="3">
        <f t="shared" si="48"/>
        <v>0</v>
      </c>
      <c r="X394" s="3">
        <f t="shared" si="49"/>
        <v>0</v>
      </c>
    </row>
    <row r="395" spans="1:24" x14ac:dyDescent="0.25">
      <c r="A395" s="39">
        <v>44272</v>
      </c>
      <c r="B395" s="40">
        <v>1</v>
      </c>
      <c r="C395" s="21" t="str">
        <f t="shared" si="50"/>
        <v>44272_1</v>
      </c>
      <c r="D395" s="25">
        <v>139.40532697989158</v>
      </c>
      <c r="E395" s="25">
        <v>177.87221042487135</v>
      </c>
      <c r="F395" s="25">
        <v>381.94597873281941</v>
      </c>
      <c r="G395" s="25">
        <v>187.85195726218168</v>
      </c>
      <c r="H395" s="25">
        <v>0.18356005201872821</v>
      </c>
      <c r="I395" s="25">
        <v>2.0837695799670231</v>
      </c>
      <c r="J395" s="25">
        <v>0.42816013858598123</v>
      </c>
      <c r="K395" s="25">
        <v>-37.111752454636488</v>
      </c>
      <c r="L395" s="25">
        <v>-41.115808568905635</v>
      </c>
      <c r="M395" s="25">
        <v>-87.165958797243178</v>
      </c>
      <c r="N395" s="25">
        <v>-51.231903054808399</v>
      </c>
      <c r="O395" s="25">
        <v>-2.2311638042092033E-2</v>
      </c>
      <c r="P395" s="25">
        <v>-0.24941940770416163</v>
      </c>
      <c r="Q395" s="25">
        <v>-6.2836471904219732E-2</v>
      </c>
      <c r="R395" s="3">
        <f t="shared" ref="R395:R458" si="51">MAX(0,(K395-D395*0.2)*$T$5)+MAX(0,(K395-D395*0.3)*($U$5-$T$5))+MAX(0,(K395-D395*0.5)*($W$5-$V$5))+MAX(0,(K395-D395*0.8)*($X$5-$W$5))</f>
        <v>0</v>
      </c>
      <c r="S395" s="3">
        <f t="shared" ref="S395:S458" si="52">MAX(0,(L395-E395*0.2)*$T$5)+MAX(0,(L395-E395*0.3)*($U$5-$T$5))+MAX(0,(L395-E395*0.5)*($W$5-$V$5))+MAX(0,(L395-E395*0.8)*($X$5-$W$5))</f>
        <v>0</v>
      </c>
      <c r="T395" s="3">
        <f t="shared" ref="T395:T458" si="53">MAX(0,(M395-F395*0.2)*$T$5)+MAX(0,(M395-F395*0.3)*($U$5-$T$5))+MAX(0,(M395-F395*0.5)*($W$5-$V$5))+MAX(0,(M395-F395*0.8)*($X$5-$W$5))</f>
        <v>0</v>
      </c>
      <c r="U395" s="3">
        <f t="shared" ref="U395:U458" si="54">MAX(0,(N395-G395*0.2)*$T$5)+MAX(0,(N395-G395*0.3)*($U$5-$T$5))+MAX(0,(N395-G395*0.5)*($W$5-$V$5))+MAX(0,(N395-G395*0.8)*($X$5-$W$5))</f>
        <v>0</v>
      </c>
      <c r="V395" s="3">
        <f t="shared" ref="V395:V458" si="55">MAX(0,(O395-H395*0.2)*$T$5)+MAX(0,(O395-H395*0.3)*($U$5-$T$5))+MAX(0,(O395-H395*0.5)*($W$5-$V$5))+MAX(0,(O395-H395*0.8)*($X$5-$W$5))</f>
        <v>0</v>
      </c>
      <c r="W395" s="3">
        <f t="shared" ref="W395:W458" si="56">MAX(0,(P395-I395*0.2)*$T$5)+MAX(0,(P395-I395*0.3)*($U$5-$T$5))+MAX(0,(P395-I395*0.5)*($W$5-$V$5))+MAX(0,(P395-I395*0.8)*($X$5-$W$5))</f>
        <v>0</v>
      </c>
      <c r="X395" s="3">
        <f t="shared" ref="X395:X458" si="57">MAX(0,(Q395-J395*0.2)*$T$5)+MAX(0,(Q395-J395*0.3)*($U$5-$T$5))+MAX(0,(Q395-J395*0.5)*($W$5-$V$5))+MAX(0,(Q395-J395*0.8)*($X$5-$W$5))</f>
        <v>0</v>
      </c>
    </row>
    <row r="396" spans="1:24" x14ac:dyDescent="0.25">
      <c r="A396" s="39">
        <v>44272</v>
      </c>
      <c r="B396" s="40">
        <v>2</v>
      </c>
      <c r="C396" s="21" t="str">
        <f t="shared" ref="C396:C459" si="58">CONCATENATE(A396,"_",B396)</f>
        <v>44272_2</v>
      </c>
      <c r="D396" s="25">
        <v>125.48708331299109</v>
      </c>
      <c r="E396" s="25">
        <v>157.85875094900274</v>
      </c>
      <c r="F396" s="25">
        <v>336.08098765407152</v>
      </c>
      <c r="G396" s="25">
        <v>166.71694802096295</v>
      </c>
      <c r="H396" s="25">
        <v>0.16701560636732371</v>
      </c>
      <c r="I396" s="25">
        <v>1.8603981651322041</v>
      </c>
      <c r="J396" s="25">
        <v>0.39200568204514674</v>
      </c>
      <c r="K396" s="25">
        <v>-37.663654635932055</v>
      </c>
      <c r="L396" s="25">
        <v>-42.32812942151088</v>
      </c>
      <c r="M396" s="25">
        <v>-89.275304626744983</v>
      </c>
      <c r="N396" s="25">
        <v>-51.834015830783407</v>
      </c>
      <c r="O396" s="25">
        <v>-2.1412099387182471E-2</v>
      </c>
      <c r="P396" s="25">
        <v>-0.26541210984953612</v>
      </c>
      <c r="Q396" s="25">
        <v>-6.103178910508153E-2</v>
      </c>
      <c r="R396" s="3">
        <f t="shared" si="51"/>
        <v>0</v>
      </c>
      <c r="S396" s="3">
        <f t="shared" si="52"/>
        <v>0</v>
      </c>
      <c r="T396" s="3">
        <f t="shared" si="53"/>
        <v>0</v>
      </c>
      <c r="U396" s="3">
        <f t="shared" si="54"/>
        <v>0</v>
      </c>
      <c r="V396" s="3">
        <f t="shared" si="55"/>
        <v>0</v>
      </c>
      <c r="W396" s="3">
        <f t="shared" si="56"/>
        <v>0</v>
      </c>
      <c r="X396" s="3">
        <f t="shared" si="57"/>
        <v>0</v>
      </c>
    </row>
    <row r="397" spans="1:24" x14ac:dyDescent="0.25">
      <c r="A397" s="39">
        <v>44272</v>
      </c>
      <c r="B397" s="40">
        <v>3</v>
      </c>
      <c r="C397" s="21" t="str">
        <f t="shared" si="58"/>
        <v>44272_3</v>
      </c>
      <c r="D397" s="25">
        <v>117.01977276140697</v>
      </c>
      <c r="E397" s="25">
        <v>146.36582422559556</v>
      </c>
      <c r="F397" s="25">
        <v>311.01337242022674</v>
      </c>
      <c r="G397" s="25">
        <v>154.32255185253518</v>
      </c>
      <c r="H397" s="25">
        <v>0.1635725538219186</v>
      </c>
      <c r="I397" s="25">
        <v>1.7380721704639628</v>
      </c>
      <c r="J397" s="25">
        <v>0.38456415090648621</v>
      </c>
      <c r="K397" s="25">
        <v>-38.52350780644808</v>
      </c>
      <c r="L397" s="25">
        <v>-43.080811208346006</v>
      </c>
      <c r="M397" s="25">
        <v>-90.827531483141058</v>
      </c>
      <c r="N397" s="25">
        <v>-52.833834567121528</v>
      </c>
      <c r="O397" s="25">
        <v>-2.2059144543532753E-2</v>
      </c>
      <c r="P397" s="25">
        <v>-0.27398708528334281</v>
      </c>
      <c r="Q397" s="25">
        <v>-6.2185435040581945E-2</v>
      </c>
      <c r="R397" s="3">
        <f t="shared" si="51"/>
        <v>0</v>
      </c>
      <c r="S397" s="3">
        <f t="shared" si="52"/>
        <v>0</v>
      </c>
      <c r="T397" s="3">
        <f t="shared" si="53"/>
        <v>0</v>
      </c>
      <c r="U397" s="3">
        <f t="shared" si="54"/>
        <v>0</v>
      </c>
      <c r="V397" s="3">
        <f t="shared" si="55"/>
        <v>0</v>
      </c>
      <c r="W397" s="3">
        <f t="shared" si="56"/>
        <v>0</v>
      </c>
      <c r="X397" s="3">
        <f t="shared" si="57"/>
        <v>0</v>
      </c>
    </row>
    <row r="398" spans="1:24" x14ac:dyDescent="0.25">
      <c r="A398" s="39">
        <v>44272</v>
      </c>
      <c r="B398" s="40">
        <v>4</v>
      </c>
      <c r="C398" s="21" t="str">
        <f t="shared" si="58"/>
        <v>44272_4</v>
      </c>
      <c r="D398" s="25">
        <v>112.51380384945941</v>
      </c>
      <c r="E398" s="25">
        <v>140.31935211220343</v>
      </c>
      <c r="F398" s="25">
        <v>295.99477282984498</v>
      </c>
      <c r="G398" s="25">
        <v>147.91732745412347</v>
      </c>
      <c r="H398" s="25">
        <v>0.1591127123575532</v>
      </c>
      <c r="I398" s="25">
        <v>1.6719299950274777</v>
      </c>
      <c r="J398" s="25">
        <v>0.37500132213667947</v>
      </c>
      <c r="K398" s="25">
        <v>-39.308177680078977</v>
      </c>
      <c r="L398" s="25">
        <v>-43.815926816772006</v>
      </c>
      <c r="M398" s="25">
        <v>-92.107811225870051</v>
      </c>
      <c r="N398" s="25">
        <v>-53.665237776692386</v>
      </c>
      <c r="O398" s="25">
        <v>-2.5877360868708781E-2</v>
      </c>
      <c r="P398" s="25">
        <v>-0.28823052234340174</v>
      </c>
      <c r="Q398" s="25">
        <v>-7.1167585686527451E-2</v>
      </c>
      <c r="R398" s="3">
        <f t="shared" si="51"/>
        <v>0</v>
      </c>
      <c r="S398" s="3">
        <f t="shared" si="52"/>
        <v>0</v>
      </c>
      <c r="T398" s="3">
        <f t="shared" si="53"/>
        <v>0</v>
      </c>
      <c r="U398" s="3">
        <f t="shared" si="54"/>
        <v>0</v>
      </c>
      <c r="V398" s="3">
        <f t="shared" si="55"/>
        <v>0</v>
      </c>
      <c r="W398" s="3">
        <f t="shared" si="56"/>
        <v>0</v>
      </c>
      <c r="X398" s="3">
        <f t="shared" si="57"/>
        <v>0</v>
      </c>
    </row>
    <row r="399" spans="1:24" x14ac:dyDescent="0.25">
      <c r="A399" s="39">
        <v>44272</v>
      </c>
      <c r="B399" s="40">
        <v>5</v>
      </c>
      <c r="C399" s="21" t="str">
        <f t="shared" si="58"/>
        <v>44272_5</v>
      </c>
      <c r="D399" s="25">
        <v>110.3922074474478</v>
      </c>
      <c r="E399" s="25">
        <v>137.98440035277429</v>
      </c>
      <c r="F399" s="25">
        <v>291.1866269151742</v>
      </c>
      <c r="G399" s="25">
        <v>144.95087782715888</v>
      </c>
      <c r="H399" s="25">
        <v>0.15760294550205239</v>
      </c>
      <c r="I399" s="25">
        <v>1.6629635874977458</v>
      </c>
      <c r="J399" s="25">
        <v>0.37111796137783687</v>
      </c>
      <c r="K399" s="25">
        <v>-39.824527495425698</v>
      </c>
      <c r="L399" s="25">
        <v>-44.215642627637642</v>
      </c>
      <c r="M399" s="25">
        <v>-92.907974114224459</v>
      </c>
      <c r="N399" s="25">
        <v>-54.223522896224367</v>
      </c>
      <c r="O399" s="25">
        <v>-2.3887539503143373E-2</v>
      </c>
      <c r="P399" s="25">
        <v>-0.28459691152102834</v>
      </c>
      <c r="Q399" s="25">
        <v>-6.6531655691328989E-2</v>
      </c>
      <c r="R399" s="3">
        <f t="shared" si="51"/>
        <v>0</v>
      </c>
      <c r="S399" s="3">
        <f t="shared" si="52"/>
        <v>0</v>
      </c>
      <c r="T399" s="3">
        <f t="shared" si="53"/>
        <v>0</v>
      </c>
      <c r="U399" s="3">
        <f t="shared" si="54"/>
        <v>0</v>
      </c>
      <c r="V399" s="3">
        <f t="shared" si="55"/>
        <v>0</v>
      </c>
      <c r="W399" s="3">
        <f t="shared" si="56"/>
        <v>0</v>
      </c>
      <c r="X399" s="3">
        <f t="shared" si="57"/>
        <v>0</v>
      </c>
    </row>
    <row r="400" spans="1:24" x14ac:dyDescent="0.25">
      <c r="A400" s="39">
        <v>44272</v>
      </c>
      <c r="B400" s="40">
        <v>6</v>
      </c>
      <c r="C400" s="21" t="str">
        <f t="shared" si="58"/>
        <v>44272_6</v>
      </c>
      <c r="D400" s="25">
        <v>112.27634256376516</v>
      </c>
      <c r="E400" s="25">
        <v>140.88877158691827</v>
      </c>
      <c r="F400" s="25">
        <v>297.99834600136336</v>
      </c>
      <c r="G400" s="25">
        <v>147.5575080391865</v>
      </c>
      <c r="H400" s="25">
        <v>0.15340643902933748</v>
      </c>
      <c r="I400" s="25">
        <v>1.6979536300626961</v>
      </c>
      <c r="J400" s="25">
        <v>0.3616198615981977</v>
      </c>
      <c r="K400" s="25">
        <v>-39.809712410754997</v>
      </c>
      <c r="L400" s="25">
        <v>-44.628889909281995</v>
      </c>
      <c r="M400" s="25">
        <v>-93.759872563010902</v>
      </c>
      <c r="N400" s="25">
        <v>-54.307329391238014</v>
      </c>
      <c r="O400" s="25">
        <v>-2.5416683417722654E-2</v>
      </c>
      <c r="P400" s="25">
        <v>-0.29471267988481359</v>
      </c>
      <c r="Q400" s="25">
        <v>-7.0482690241997659E-2</v>
      </c>
      <c r="R400" s="3">
        <f t="shared" si="51"/>
        <v>0</v>
      </c>
      <c r="S400" s="3">
        <f t="shared" si="52"/>
        <v>0</v>
      </c>
      <c r="T400" s="3">
        <f t="shared" si="53"/>
        <v>0</v>
      </c>
      <c r="U400" s="3">
        <f t="shared" si="54"/>
        <v>0</v>
      </c>
      <c r="V400" s="3">
        <f t="shared" si="55"/>
        <v>0</v>
      </c>
      <c r="W400" s="3">
        <f t="shared" si="56"/>
        <v>0</v>
      </c>
      <c r="X400" s="3">
        <f t="shared" si="57"/>
        <v>0</v>
      </c>
    </row>
    <row r="401" spans="1:24" x14ac:dyDescent="0.25">
      <c r="A401" s="39">
        <v>44272</v>
      </c>
      <c r="B401" s="40">
        <v>7</v>
      </c>
      <c r="C401" s="21" t="str">
        <f t="shared" si="58"/>
        <v>44272_7</v>
      </c>
      <c r="D401" s="25">
        <v>123.33716546577708</v>
      </c>
      <c r="E401" s="25">
        <v>154.57856453442736</v>
      </c>
      <c r="F401" s="25">
        <v>327.19717884932112</v>
      </c>
      <c r="G401" s="25">
        <v>162.81552484036254</v>
      </c>
      <c r="H401" s="25">
        <v>0.16049987157185289</v>
      </c>
      <c r="I401" s="25">
        <v>1.8399187034150739</v>
      </c>
      <c r="J401" s="25">
        <v>0.37711153946598586</v>
      </c>
      <c r="K401" s="25">
        <v>-38.900186538019653</v>
      </c>
      <c r="L401" s="25">
        <v>-44.497814887423388</v>
      </c>
      <c r="M401" s="25">
        <v>-94.849171112741601</v>
      </c>
      <c r="N401" s="25">
        <v>-53.368636502194093</v>
      </c>
      <c r="O401" s="25">
        <v>-2.8658250285227838E-2</v>
      </c>
      <c r="P401" s="25">
        <v>-0.30610178657717579</v>
      </c>
      <c r="Q401" s="25">
        <v>-7.7336298091433289E-2</v>
      </c>
      <c r="R401" s="3">
        <f t="shared" si="51"/>
        <v>0</v>
      </c>
      <c r="S401" s="3">
        <f t="shared" si="52"/>
        <v>0</v>
      </c>
      <c r="T401" s="3">
        <f t="shared" si="53"/>
        <v>0</v>
      </c>
      <c r="U401" s="3">
        <f t="shared" si="54"/>
        <v>0</v>
      </c>
      <c r="V401" s="3">
        <f t="shared" si="55"/>
        <v>0</v>
      </c>
      <c r="W401" s="3">
        <f t="shared" si="56"/>
        <v>0</v>
      </c>
      <c r="X401" s="3">
        <f t="shared" si="57"/>
        <v>0</v>
      </c>
    </row>
    <row r="402" spans="1:24" x14ac:dyDescent="0.25">
      <c r="A402" s="39">
        <v>44272</v>
      </c>
      <c r="B402" s="40">
        <v>8</v>
      </c>
      <c r="C402" s="21" t="str">
        <f t="shared" si="58"/>
        <v>44272_8</v>
      </c>
      <c r="D402" s="25">
        <v>147.60811640180913</v>
      </c>
      <c r="E402" s="25">
        <v>181.12046271030471</v>
      </c>
      <c r="F402" s="25">
        <v>382.1585887272804</v>
      </c>
      <c r="G402" s="25">
        <v>194.0939807351586</v>
      </c>
      <c r="H402" s="25">
        <v>0.17282132934931058</v>
      </c>
      <c r="I402" s="25">
        <v>2.1062776998389379</v>
      </c>
      <c r="J402" s="25">
        <v>0.40168468259367007</v>
      </c>
      <c r="K402" s="25">
        <v>-33.838681991650738</v>
      </c>
      <c r="L402" s="25">
        <v>-39.204269048095057</v>
      </c>
      <c r="M402" s="25">
        <v>-84.60259845367743</v>
      </c>
      <c r="N402" s="25">
        <v>-47.059309855289321</v>
      </c>
      <c r="O402" s="25">
        <v>-2.161038750397231E-2</v>
      </c>
      <c r="P402" s="25">
        <v>-0.24575067550436752</v>
      </c>
      <c r="Q402" s="25">
        <v>-6.1110018796226545E-2</v>
      </c>
      <c r="R402" s="3">
        <f t="shared" si="51"/>
        <v>0</v>
      </c>
      <c r="S402" s="3">
        <f t="shared" si="52"/>
        <v>0</v>
      </c>
      <c r="T402" s="3">
        <f t="shared" si="53"/>
        <v>0</v>
      </c>
      <c r="U402" s="3">
        <f t="shared" si="54"/>
        <v>0</v>
      </c>
      <c r="V402" s="3">
        <f t="shared" si="55"/>
        <v>0</v>
      </c>
      <c r="W402" s="3">
        <f t="shared" si="56"/>
        <v>0</v>
      </c>
      <c r="X402" s="3">
        <f t="shared" si="57"/>
        <v>0</v>
      </c>
    </row>
    <row r="403" spans="1:24" x14ac:dyDescent="0.25">
      <c r="A403" s="39">
        <v>44272</v>
      </c>
      <c r="B403" s="40">
        <v>9</v>
      </c>
      <c r="C403" s="21" t="str">
        <f t="shared" si="58"/>
        <v>44272_9</v>
      </c>
      <c r="D403" s="25">
        <v>165.92726589231191</v>
      </c>
      <c r="E403" s="25">
        <v>205.67078812157359</v>
      </c>
      <c r="F403" s="25">
        <v>431.49121451921013</v>
      </c>
      <c r="G403" s="25">
        <v>218.22561917762928</v>
      </c>
      <c r="H403" s="25">
        <v>0.20554258418425944</v>
      </c>
      <c r="I403" s="25">
        <v>2.4384414746175724</v>
      </c>
      <c r="J403" s="25">
        <v>0.47391093860138289</v>
      </c>
      <c r="K403" s="25">
        <v>-27.529715518239421</v>
      </c>
      <c r="L403" s="25">
        <v>-30.716790629476307</v>
      </c>
      <c r="M403" s="25">
        <v>-69.212247722671449</v>
      </c>
      <c r="N403" s="25">
        <v>-39.852236168554583</v>
      </c>
      <c r="O403" s="25">
        <v>8.0234781408578277E-3</v>
      </c>
      <c r="P403" s="25">
        <v>-7.2038802782247849E-2</v>
      </c>
      <c r="Q403" s="25">
        <v>6.9997651189115471E-3</v>
      </c>
      <c r="R403" s="3">
        <f t="shared" si="51"/>
        <v>0</v>
      </c>
      <c r="S403" s="3">
        <f t="shared" si="52"/>
        <v>0</v>
      </c>
      <c r="T403" s="3">
        <f t="shared" si="53"/>
        <v>0</v>
      </c>
      <c r="U403" s="3">
        <f t="shared" si="54"/>
        <v>0</v>
      </c>
      <c r="V403" s="3">
        <f t="shared" si="55"/>
        <v>0</v>
      </c>
      <c r="W403" s="3">
        <f t="shared" si="56"/>
        <v>0</v>
      </c>
      <c r="X403" s="3">
        <f t="shared" si="57"/>
        <v>0</v>
      </c>
    </row>
    <row r="404" spans="1:24" x14ac:dyDescent="0.25">
      <c r="A404" s="39">
        <v>44272</v>
      </c>
      <c r="B404" s="40">
        <v>10</v>
      </c>
      <c r="C404" s="21" t="str">
        <f t="shared" si="58"/>
        <v>44272_10</v>
      </c>
      <c r="D404" s="25">
        <v>183.58071004131341</v>
      </c>
      <c r="E404" s="25">
        <v>227.33151749176579</v>
      </c>
      <c r="F404" s="25">
        <v>476.60534487960098</v>
      </c>
      <c r="G404" s="25">
        <v>240.92539925900044</v>
      </c>
      <c r="H404" s="25">
        <v>0.26183345341233033</v>
      </c>
      <c r="I404" s="25">
        <v>2.7448857717782134</v>
      </c>
      <c r="J404" s="25">
        <v>0.60251230897282892</v>
      </c>
      <c r="K404" s="25">
        <v>-21.032309621590926</v>
      </c>
      <c r="L404" s="25">
        <v>-21.665147699272762</v>
      </c>
      <c r="M404" s="25">
        <v>-50.689086853365311</v>
      </c>
      <c r="N404" s="25">
        <v>-31.588468341074599</v>
      </c>
      <c r="O404" s="25">
        <v>4.7892482725233741E-2</v>
      </c>
      <c r="P404" s="25">
        <v>8.9258244905166678E-2</v>
      </c>
      <c r="Q404" s="25">
        <v>9.7428469679303256E-2</v>
      </c>
      <c r="R404" s="3">
        <f t="shared" si="51"/>
        <v>0</v>
      </c>
      <c r="S404" s="3">
        <f t="shared" si="52"/>
        <v>0</v>
      </c>
      <c r="T404" s="3">
        <f t="shared" si="53"/>
        <v>0</v>
      </c>
      <c r="U404" s="3">
        <f t="shared" si="54"/>
        <v>0</v>
      </c>
      <c r="V404" s="3">
        <f t="shared" si="55"/>
        <v>0</v>
      </c>
      <c r="W404" s="3">
        <f t="shared" si="56"/>
        <v>0</v>
      </c>
      <c r="X404" s="3">
        <f t="shared" si="57"/>
        <v>0</v>
      </c>
    </row>
    <row r="405" spans="1:24" x14ac:dyDescent="0.25">
      <c r="A405" s="39">
        <v>44272</v>
      </c>
      <c r="B405" s="40">
        <v>11</v>
      </c>
      <c r="C405" s="21" t="str">
        <f t="shared" si="58"/>
        <v>44272_11</v>
      </c>
      <c r="D405" s="25">
        <v>196.18672506445</v>
      </c>
      <c r="E405" s="25">
        <v>240.63450082070409</v>
      </c>
      <c r="F405" s="25">
        <v>504.06028325410125</v>
      </c>
      <c r="G405" s="25">
        <v>256.27999071414968</v>
      </c>
      <c r="H405" s="25">
        <v>0.24882787088218986</v>
      </c>
      <c r="I405" s="25">
        <v>2.8910881454178985</v>
      </c>
      <c r="J405" s="25">
        <v>0.57352190850927565</v>
      </c>
      <c r="K405" s="25">
        <v>-15.033898718587871</v>
      </c>
      <c r="L405" s="25">
        <v>-14.516496788966011</v>
      </c>
      <c r="M405" s="25">
        <v>-36.567658318165286</v>
      </c>
      <c r="N405" s="25">
        <v>-24.290473007841996</v>
      </c>
      <c r="O405" s="25">
        <v>3.9196608459197646E-2</v>
      </c>
      <c r="P405" s="25">
        <v>0.17655537436745233</v>
      </c>
      <c r="Q405" s="25">
        <v>7.7138230915497069E-2</v>
      </c>
      <c r="R405" s="3">
        <f t="shared" si="51"/>
        <v>0</v>
      </c>
      <c r="S405" s="3">
        <f t="shared" si="52"/>
        <v>0</v>
      </c>
      <c r="T405" s="3">
        <f t="shared" si="53"/>
        <v>0</v>
      </c>
      <c r="U405" s="3">
        <f t="shared" si="54"/>
        <v>0</v>
      </c>
      <c r="V405" s="3">
        <f t="shared" si="55"/>
        <v>0</v>
      </c>
      <c r="W405" s="3">
        <f t="shared" si="56"/>
        <v>0</v>
      </c>
      <c r="X405" s="3">
        <f t="shared" si="57"/>
        <v>0</v>
      </c>
    </row>
    <row r="406" spans="1:24" x14ac:dyDescent="0.25">
      <c r="A406" s="39">
        <v>44272</v>
      </c>
      <c r="B406" s="40">
        <v>12</v>
      </c>
      <c r="C406" s="21" t="str">
        <f t="shared" si="58"/>
        <v>44272_12</v>
      </c>
      <c r="D406" s="25">
        <v>204.11036081844861</v>
      </c>
      <c r="E406" s="25">
        <v>248.52844677928286</v>
      </c>
      <c r="F406" s="25">
        <v>520.24088900321169</v>
      </c>
      <c r="G406" s="25">
        <v>265.85593522561953</v>
      </c>
      <c r="H406" s="25">
        <v>0.24568236228069004</v>
      </c>
      <c r="I406" s="25">
        <v>2.9347901393028524</v>
      </c>
      <c r="J406" s="25">
        <v>0.56422432476760542</v>
      </c>
      <c r="K406" s="25">
        <v>-13.598718918253383</v>
      </c>
      <c r="L406" s="25">
        <v>-13.891541781037848</v>
      </c>
      <c r="M406" s="25">
        <v>-36.543822331182227</v>
      </c>
      <c r="N406" s="25">
        <v>-23.471969375772982</v>
      </c>
      <c r="O406" s="25">
        <v>5.1530408837402619E-2</v>
      </c>
      <c r="P406" s="25">
        <v>0.1856244496969271</v>
      </c>
      <c r="Q406" s="25">
        <v>0.10607588140401081</v>
      </c>
      <c r="R406" s="3">
        <f t="shared" si="51"/>
        <v>0</v>
      </c>
      <c r="S406" s="3">
        <f t="shared" si="52"/>
        <v>0</v>
      </c>
      <c r="T406" s="3">
        <f t="shared" si="53"/>
        <v>0</v>
      </c>
      <c r="U406" s="3">
        <f t="shared" si="54"/>
        <v>0</v>
      </c>
      <c r="V406" s="3">
        <f t="shared" si="55"/>
        <v>2.1169579419522942E-2</v>
      </c>
      <c r="W406" s="3">
        <f t="shared" si="56"/>
        <v>0</v>
      </c>
      <c r="X406" s="3">
        <f t="shared" si="57"/>
        <v>0</v>
      </c>
    </row>
    <row r="407" spans="1:24" x14ac:dyDescent="0.25">
      <c r="A407" s="39">
        <v>44272</v>
      </c>
      <c r="B407" s="40">
        <v>13</v>
      </c>
      <c r="C407" s="21" t="str">
        <f t="shared" si="58"/>
        <v>44272_13</v>
      </c>
      <c r="D407" s="25">
        <v>208.94833726931577</v>
      </c>
      <c r="E407" s="25">
        <v>252.36229708765305</v>
      </c>
      <c r="F407" s="25">
        <v>518.6873418964791</v>
      </c>
      <c r="G407" s="25">
        <v>271.25663239668552</v>
      </c>
      <c r="H407" s="25">
        <v>0.2459727026639974</v>
      </c>
      <c r="I407" s="25">
        <v>2.9974442486978194</v>
      </c>
      <c r="J407" s="25">
        <v>0.56626507091086875</v>
      </c>
      <c r="K407" s="25">
        <v>-11.741099144024126</v>
      </c>
      <c r="L407" s="25">
        <v>-11.666277398957343</v>
      </c>
      <c r="M407" s="25">
        <v>-29.410608906360704</v>
      </c>
      <c r="N407" s="25">
        <v>-20.455869356543424</v>
      </c>
      <c r="O407" s="25">
        <v>5.0642815276458739E-2</v>
      </c>
      <c r="P407" s="25">
        <v>0.20719454351821676</v>
      </c>
      <c r="Q407" s="25">
        <v>0.10192646253802595</v>
      </c>
      <c r="R407" s="3">
        <f t="shared" si="51"/>
        <v>0</v>
      </c>
      <c r="S407" s="3">
        <f t="shared" si="52"/>
        <v>0</v>
      </c>
      <c r="T407" s="3">
        <f t="shared" si="53"/>
        <v>0</v>
      </c>
      <c r="U407" s="3">
        <f t="shared" si="54"/>
        <v>0</v>
      </c>
      <c r="V407" s="3">
        <f t="shared" si="55"/>
        <v>1.2807093558178823E-2</v>
      </c>
      <c r="W407" s="3">
        <f t="shared" si="56"/>
        <v>0</v>
      </c>
      <c r="X407" s="3">
        <f t="shared" si="57"/>
        <v>0</v>
      </c>
    </row>
    <row r="408" spans="1:24" x14ac:dyDescent="0.25">
      <c r="A408" s="39">
        <v>44272</v>
      </c>
      <c r="B408" s="40">
        <v>14</v>
      </c>
      <c r="C408" s="21" t="str">
        <f t="shared" si="58"/>
        <v>44272_14</v>
      </c>
      <c r="D408" s="25">
        <v>213.12163685733412</v>
      </c>
      <c r="E408" s="25">
        <v>256.31951994188108</v>
      </c>
      <c r="F408" s="25">
        <v>530.9622367363495</v>
      </c>
      <c r="G408" s="25">
        <v>277.0936320036742</v>
      </c>
      <c r="H408" s="25">
        <v>0.2365426657559212</v>
      </c>
      <c r="I408" s="25">
        <v>2.9715722104570728</v>
      </c>
      <c r="J408" s="25">
        <v>0.54452397100332228</v>
      </c>
      <c r="K408" s="25">
        <v>-12.072472505004738</v>
      </c>
      <c r="L408" s="25">
        <v>-14.549638662463487</v>
      </c>
      <c r="M408" s="25">
        <v>-40.095462508153147</v>
      </c>
      <c r="N408" s="25">
        <v>-21.834067696795046</v>
      </c>
      <c r="O408" s="25">
        <v>3.5706916435709411E-2</v>
      </c>
      <c r="P408" s="25">
        <v>0.14181626378807766</v>
      </c>
      <c r="Q408" s="25">
        <v>6.7191034690228052E-2</v>
      </c>
      <c r="R408" s="3">
        <f t="shared" si="51"/>
        <v>0</v>
      </c>
      <c r="S408" s="3">
        <f t="shared" si="52"/>
        <v>0</v>
      </c>
      <c r="T408" s="3">
        <f t="shared" si="53"/>
        <v>0</v>
      </c>
      <c r="U408" s="3">
        <f t="shared" si="54"/>
        <v>0</v>
      </c>
      <c r="V408" s="3">
        <f t="shared" si="55"/>
        <v>0</v>
      </c>
      <c r="W408" s="3">
        <f t="shared" si="56"/>
        <v>0</v>
      </c>
      <c r="X408" s="3">
        <f t="shared" si="57"/>
        <v>0</v>
      </c>
    </row>
    <row r="409" spans="1:24" x14ac:dyDescent="0.25">
      <c r="A409" s="39">
        <v>44272</v>
      </c>
      <c r="B409" s="40">
        <v>15</v>
      </c>
      <c r="C409" s="21" t="str">
        <f t="shared" si="58"/>
        <v>44272_15</v>
      </c>
      <c r="D409" s="25">
        <v>209.71713386567271</v>
      </c>
      <c r="E409" s="25">
        <v>255.9554594386704</v>
      </c>
      <c r="F409" s="25">
        <v>535.94857046761615</v>
      </c>
      <c r="G409" s="25">
        <v>274.40683006130905</v>
      </c>
      <c r="H409" s="25">
        <v>0.23203359122738815</v>
      </c>
      <c r="I409" s="25">
        <v>2.9834305368150984</v>
      </c>
      <c r="J409" s="25">
        <v>0.53528499783507466</v>
      </c>
      <c r="K409" s="25">
        <v>-10.067235791763446</v>
      </c>
      <c r="L409" s="25">
        <v>-10.948226110661395</v>
      </c>
      <c r="M409" s="25">
        <v>-30.694527747671994</v>
      </c>
      <c r="N409" s="25">
        <v>-19.105361949905515</v>
      </c>
      <c r="O409" s="25">
        <v>1.6666846277611572E-2</v>
      </c>
      <c r="P409" s="25">
        <v>0.18435204270325903</v>
      </c>
      <c r="Q409" s="25">
        <v>2.3859295077574567E-2</v>
      </c>
      <c r="R409" s="3">
        <f t="shared" si="51"/>
        <v>0</v>
      </c>
      <c r="S409" s="3">
        <f t="shared" si="52"/>
        <v>0</v>
      </c>
      <c r="T409" s="3">
        <f t="shared" si="53"/>
        <v>0</v>
      </c>
      <c r="U409" s="3">
        <f t="shared" si="54"/>
        <v>0</v>
      </c>
      <c r="V409" s="3">
        <f t="shared" si="55"/>
        <v>0</v>
      </c>
      <c r="W409" s="3">
        <f t="shared" si="56"/>
        <v>0</v>
      </c>
      <c r="X409" s="3">
        <f t="shared" si="57"/>
        <v>0</v>
      </c>
    </row>
    <row r="410" spans="1:24" x14ac:dyDescent="0.25">
      <c r="A410" s="39">
        <v>44272</v>
      </c>
      <c r="B410" s="40">
        <v>16</v>
      </c>
      <c r="C410" s="21" t="str">
        <f t="shared" si="58"/>
        <v>44272_16</v>
      </c>
      <c r="D410" s="25">
        <v>206.39759903885434</v>
      </c>
      <c r="E410" s="25">
        <v>253.4145686860997</v>
      </c>
      <c r="F410" s="25">
        <v>532.82013688585801</v>
      </c>
      <c r="G410" s="25">
        <v>269.48036603027776</v>
      </c>
      <c r="H410" s="25">
        <v>0.22971156569851497</v>
      </c>
      <c r="I410" s="25">
        <v>2.975618512729914</v>
      </c>
      <c r="J410" s="25">
        <v>0.53204865211453667</v>
      </c>
      <c r="K410" s="25">
        <v>-9.5832508408310542</v>
      </c>
      <c r="L410" s="25">
        <v>-9.0859660199541246</v>
      </c>
      <c r="M410" s="25">
        <v>-25.482306127890105</v>
      </c>
      <c r="N410" s="25">
        <v>-18.235966557896518</v>
      </c>
      <c r="O410" s="25">
        <v>2.079107166344462E-2</v>
      </c>
      <c r="P410" s="25">
        <v>0.21890553163141802</v>
      </c>
      <c r="Q410" s="25">
        <v>3.297918527220909E-2</v>
      </c>
      <c r="R410" s="3">
        <f t="shared" si="51"/>
        <v>0</v>
      </c>
      <c r="S410" s="3">
        <f t="shared" si="52"/>
        <v>0</v>
      </c>
      <c r="T410" s="3">
        <f t="shared" si="53"/>
        <v>0</v>
      </c>
      <c r="U410" s="3">
        <f t="shared" si="54"/>
        <v>0</v>
      </c>
      <c r="V410" s="3">
        <f t="shared" si="55"/>
        <v>0</v>
      </c>
      <c r="W410" s="3">
        <f t="shared" si="56"/>
        <v>0</v>
      </c>
      <c r="X410" s="3">
        <f t="shared" si="57"/>
        <v>0</v>
      </c>
    </row>
    <row r="411" spans="1:24" x14ac:dyDescent="0.25">
      <c r="A411" s="39">
        <v>44272</v>
      </c>
      <c r="B411" s="40">
        <v>17</v>
      </c>
      <c r="C411" s="21" t="str">
        <f t="shared" si="58"/>
        <v>44272_17</v>
      </c>
      <c r="D411" s="25">
        <v>202.22776731579231</v>
      </c>
      <c r="E411" s="25">
        <v>248.5685663828819</v>
      </c>
      <c r="F411" s="25">
        <v>521.16591211672426</v>
      </c>
      <c r="G411" s="25">
        <v>263.15143412755077</v>
      </c>
      <c r="H411" s="25">
        <v>0.22507277200285578</v>
      </c>
      <c r="I411" s="25">
        <v>2.9342149112496538</v>
      </c>
      <c r="J411" s="25">
        <v>0.52135746148363316</v>
      </c>
      <c r="K411" s="25">
        <v>-8.9562289624079447</v>
      </c>
      <c r="L411" s="25">
        <v>-8.5350469532905997</v>
      </c>
      <c r="M411" s="25">
        <v>-24.470384923992899</v>
      </c>
      <c r="N411" s="25">
        <v>-17.552258049138381</v>
      </c>
      <c r="O411" s="25">
        <v>2.4514308864377887E-2</v>
      </c>
      <c r="P411" s="25">
        <v>0.23028252102909061</v>
      </c>
      <c r="Q411" s="25">
        <v>4.1493913104042837E-2</v>
      </c>
      <c r="R411" s="3">
        <f t="shared" si="51"/>
        <v>0</v>
      </c>
      <c r="S411" s="3">
        <f t="shared" si="52"/>
        <v>0</v>
      </c>
      <c r="T411" s="3">
        <f t="shared" si="53"/>
        <v>0</v>
      </c>
      <c r="U411" s="3">
        <f t="shared" si="54"/>
        <v>0</v>
      </c>
      <c r="V411" s="3">
        <f t="shared" si="55"/>
        <v>0</v>
      </c>
      <c r="W411" s="3">
        <f t="shared" si="56"/>
        <v>0</v>
      </c>
      <c r="X411" s="3">
        <f t="shared" si="57"/>
        <v>0</v>
      </c>
    </row>
    <row r="412" spans="1:24" x14ac:dyDescent="0.25">
      <c r="A412" s="39">
        <v>44272</v>
      </c>
      <c r="B412" s="40">
        <v>18</v>
      </c>
      <c r="C412" s="21" t="str">
        <f t="shared" si="58"/>
        <v>44272_18</v>
      </c>
      <c r="D412" s="25">
        <v>195.35995574992273</v>
      </c>
      <c r="E412" s="25">
        <v>239.62160823127383</v>
      </c>
      <c r="F412" s="25">
        <v>503.16105697177352</v>
      </c>
      <c r="G412" s="25">
        <v>254.04693420095811</v>
      </c>
      <c r="H412" s="25">
        <v>0.19922594886977943</v>
      </c>
      <c r="I412" s="25">
        <v>2.7956675637335677</v>
      </c>
      <c r="J412" s="25">
        <v>0.46117925024096279</v>
      </c>
      <c r="K412" s="25">
        <v>-11.733097883957331</v>
      </c>
      <c r="L412" s="25">
        <v>-12.906529752906708</v>
      </c>
      <c r="M412" s="25">
        <v>-33.569065148548859</v>
      </c>
      <c r="N412" s="25">
        <v>-21.292630812172575</v>
      </c>
      <c r="O412" s="25">
        <v>2.0743985445308796E-2</v>
      </c>
      <c r="P412" s="25">
        <v>0.16582544442915098</v>
      </c>
      <c r="Q412" s="25">
        <v>3.302901216894559E-2</v>
      </c>
      <c r="R412" s="3">
        <f t="shared" si="51"/>
        <v>0</v>
      </c>
      <c r="S412" s="3">
        <f t="shared" si="52"/>
        <v>0</v>
      </c>
      <c r="T412" s="3">
        <f t="shared" si="53"/>
        <v>0</v>
      </c>
      <c r="U412" s="3">
        <f t="shared" si="54"/>
        <v>0</v>
      </c>
      <c r="V412" s="3">
        <f t="shared" si="55"/>
        <v>0</v>
      </c>
      <c r="W412" s="3">
        <f t="shared" si="56"/>
        <v>0</v>
      </c>
      <c r="X412" s="3">
        <f t="shared" si="57"/>
        <v>0</v>
      </c>
    </row>
    <row r="413" spans="1:24" x14ac:dyDescent="0.25">
      <c r="A413" s="39">
        <v>44272</v>
      </c>
      <c r="B413" s="40">
        <v>19</v>
      </c>
      <c r="C413" s="21" t="str">
        <f t="shared" si="58"/>
        <v>44272_19</v>
      </c>
      <c r="D413" s="25">
        <v>183.68695116085397</v>
      </c>
      <c r="E413" s="25">
        <v>227.18378855273033</v>
      </c>
      <c r="F413" s="25">
        <v>480.22930872246496</v>
      </c>
      <c r="G413" s="25">
        <v>241.93583389209539</v>
      </c>
      <c r="H413" s="25">
        <v>0.18728541691145129</v>
      </c>
      <c r="I413" s="25">
        <v>2.6383944140240749</v>
      </c>
      <c r="J413" s="25">
        <v>0.43078181426241452</v>
      </c>
      <c r="K413" s="25">
        <v>-17.954124377778044</v>
      </c>
      <c r="L413" s="25">
        <v>-20.608959254236893</v>
      </c>
      <c r="M413" s="25">
        <v>-46.904037168787632</v>
      </c>
      <c r="N413" s="25">
        <v>-27.999306995606119</v>
      </c>
      <c r="O413" s="25">
        <v>7.8415886541921866E-3</v>
      </c>
      <c r="P413" s="25">
        <v>3.2306049043221312E-2</v>
      </c>
      <c r="Q413" s="25">
        <v>5.8714103601345971E-3</v>
      </c>
      <c r="R413" s="3">
        <f t="shared" si="51"/>
        <v>0</v>
      </c>
      <c r="S413" s="3">
        <f t="shared" si="52"/>
        <v>0</v>
      </c>
      <c r="T413" s="3">
        <f t="shared" si="53"/>
        <v>0</v>
      </c>
      <c r="U413" s="3">
        <f t="shared" si="54"/>
        <v>0</v>
      </c>
      <c r="V413" s="3">
        <f t="shared" si="55"/>
        <v>0</v>
      </c>
      <c r="W413" s="3">
        <f t="shared" si="56"/>
        <v>0</v>
      </c>
      <c r="X413" s="3">
        <f t="shared" si="57"/>
        <v>0</v>
      </c>
    </row>
    <row r="414" spans="1:24" x14ac:dyDescent="0.25">
      <c r="A414" s="39">
        <v>44272</v>
      </c>
      <c r="B414" s="40">
        <v>20</v>
      </c>
      <c r="C414" s="21" t="str">
        <f t="shared" si="58"/>
        <v>44272_20</v>
      </c>
      <c r="D414" s="25">
        <v>178.87632276196732</v>
      </c>
      <c r="E414" s="25">
        <v>226.51697452936139</v>
      </c>
      <c r="F414" s="25">
        <v>483.84271006334245</v>
      </c>
      <c r="G414" s="25">
        <v>240.72710541402941</v>
      </c>
      <c r="H414" s="25">
        <v>0.18763652006565462</v>
      </c>
      <c r="I414" s="25">
        <v>2.6218565970994425</v>
      </c>
      <c r="J414" s="25">
        <v>0.43044384595280266</v>
      </c>
      <c r="K414" s="25">
        <v>-24.625817835218687</v>
      </c>
      <c r="L414" s="25">
        <v>-27.384431249189483</v>
      </c>
      <c r="M414" s="25">
        <v>-60.540890136220796</v>
      </c>
      <c r="N414" s="25">
        <v>-34.948683291150445</v>
      </c>
      <c r="O414" s="25">
        <v>-1.0378988074758354E-2</v>
      </c>
      <c r="P414" s="25">
        <v>-6.1191435217766293E-2</v>
      </c>
      <c r="Q414" s="25">
        <v>-3.5433734247025804E-2</v>
      </c>
      <c r="R414" s="3">
        <f t="shared" si="51"/>
        <v>0</v>
      </c>
      <c r="S414" s="3">
        <f t="shared" si="52"/>
        <v>0</v>
      </c>
      <c r="T414" s="3">
        <f t="shared" si="53"/>
        <v>0</v>
      </c>
      <c r="U414" s="3">
        <f t="shared" si="54"/>
        <v>0</v>
      </c>
      <c r="V414" s="3">
        <f t="shared" si="55"/>
        <v>0</v>
      </c>
      <c r="W414" s="3">
        <f t="shared" si="56"/>
        <v>0</v>
      </c>
      <c r="X414" s="3">
        <f t="shared" si="57"/>
        <v>0</v>
      </c>
    </row>
    <row r="415" spans="1:24" x14ac:dyDescent="0.25">
      <c r="A415" s="39">
        <v>44272</v>
      </c>
      <c r="B415" s="40">
        <v>21</v>
      </c>
      <c r="C415" s="21" t="str">
        <f t="shared" si="58"/>
        <v>44272_21</v>
      </c>
      <c r="D415" s="25">
        <v>196.31021294424107</v>
      </c>
      <c r="E415" s="25">
        <v>251.52864426369445</v>
      </c>
      <c r="F415" s="25">
        <v>542.90179776218486</v>
      </c>
      <c r="G415" s="25">
        <v>268.93188104217506</v>
      </c>
      <c r="H415" s="25">
        <v>0.23501318436864654</v>
      </c>
      <c r="I415" s="25">
        <v>2.9415470554209291</v>
      </c>
      <c r="J415" s="25">
        <v>0.53565453749291447</v>
      </c>
      <c r="K415" s="25">
        <v>-29.370814823678337</v>
      </c>
      <c r="L415" s="25">
        <v>-32.008695617643745</v>
      </c>
      <c r="M415" s="25">
        <v>-68.629312343037739</v>
      </c>
      <c r="N415" s="25">
        <v>-39.993888273596383</v>
      </c>
      <c r="O415" s="25">
        <v>-1.726229607502771E-2</v>
      </c>
      <c r="P415" s="25">
        <v>-0.12057221448084735</v>
      </c>
      <c r="Q415" s="25">
        <v>-4.9555373695020527E-2</v>
      </c>
      <c r="R415" s="3">
        <f t="shared" si="51"/>
        <v>0</v>
      </c>
      <c r="S415" s="3">
        <f t="shared" si="52"/>
        <v>0</v>
      </c>
      <c r="T415" s="3">
        <f t="shared" si="53"/>
        <v>0</v>
      </c>
      <c r="U415" s="3">
        <f t="shared" si="54"/>
        <v>0</v>
      </c>
      <c r="V415" s="3">
        <f t="shared" si="55"/>
        <v>0</v>
      </c>
      <c r="W415" s="3">
        <f t="shared" si="56"/>
        <v>0</v>
      </c>
      <c r="X415" s="3">
        <f t="shared" si="57"/>
        <v>0</v>
      </c>
    </row>
    <row r="416" spans="1:24" x14ac:dyDescent="0.25">
      <c r="A416" s="39">
        <v>44272</v>
      </c>
      <c r="B416" s="40">
        <v>22</v>
      </c>
      <c r="C416" s="21" t="str">
        <f t="shared" si="58"/>
        <v>44272_22</v>
      </c>
      <c r="D416" s="25">
        <v>193.31293428763675</v>
      </c>
      <c r="E416" s="25">
        <v>249.58085243135528</v>
      </c>
      <c r="F416" s="25">
        <v>539.68235218820394</v>
      </c>
      <c r="G416" s="25">
        <v>265.46467652270712</v>
      </c>
      <c r="H416" s="25">
        <v>0.23652388544352826</v>
      </c>
      <c r="I416" s="25">
        <v>2.9346966279064235</v>
      </c>
      <c r="J416" s="25">
        <v>0.54006890239769167</v>
      </c>
      <c r="K416" s="25">
        <v>-31.962836604973234</v>
      </c>
      <c r="L416" s="25">
        <v>-35.031179411520846</v>
      </c>
      <c r="M416" s="25">
        <v>-74.964588051793626</v>
      </c>
      <c r="N416" s="25">
        <v>-43.81408948092956</v>
      </c>
      <c r="O416" s="25">
        <v>-2.1268938703985746E-2</v>
      </c>
      <c r="P416" s="25">
        <v>-0.15271239154334365</v>
      </c>
      <c r="Q416" s="25">
        <v>-5.8962207268231134E-2</v>
      </c>
      <c r="R416" s="3">
        <f t="shared" si="51"/>
        <v>0</v>
      </c>
      <c r="S416" s="3">
        <f t="shared" si="52"/>
        <v>0</v>
      </c>
      <c r="T416" s="3">
        <f t="shared" si="53"/>
        <v>0</v>
      </c>
      <c r="U416" s="3">
        <f t="shared" si="54"/>
        <v>0</v>
      </c>
      <c r="V416" s="3">
        <f t="shared" si="55"/>
        <v>0</v>
      </c>
      <c r="W416" s="3">
        <f t="shared" si="56"/>
        <v>0</v>
      </c>
      <c r="X416" s="3">
        <f t="shared" si="57"/>
        <v>0</v>
      </c>
    </row>
    <row r="417" spans="1:24" x14ac:dyDescent="0.25">
      <c r="A417" s="39">
        <v>44272</v>
      </c>
      <c r="B417" s="40">
        <v>23</v>
      </c>
      <c r="C417" s="21" t="str">
        <f t="shared" si="58"/>
        <v>44272_23</v>
      </c>
      <c r="D417" s="25">
        <v>178.24536442446546</v>
      </c>
      <c r="E417" s="25">
        <v>231.82409657177746</v>
      </c>
      <c r="F417" s="25">
        <v>502.36279381568818</v>
      </c>
      <c r="G417" s="25">
        <v>245.54804824988508</v>
      </c>
      <c r="H417" s="25">
        <v>0.22367900609100899</v>
      </c>
      <c r="I417" s="25">
        <v>2.7400549618819126</v>
      </c>
      <c r="J417" s="25">
        <v>0.51403872898878289</v>
      </c>
      <c r="K417" s="25">
        <v>-35.211679811660908</v>
      </c>
      <c r="L417" s="25">
        <v>-38.454382972614958</v>
      </c>
      <c r="M417" s="25">
        <v>-82.202448563676654</v>
      </c>
      <c r="N417" s="25">
        <v>-48.252522193436221</v>
      </c>
      <c r="O417" s="25">
        <v>-2.1158383693320099E-2</v>
      </c>
      <c r="P417" s="25">
        <v>-0.18219726420088334</v>
      </c>
      <c r="Q417" s="25">
        <v>-5.897468388164237E-2</v>
      </c>
      <c r="R417" s="3">
        <f t="shared" si="51"/>
        <v>0</v>
      </c>
      <c r="S417" s="3">
        <f t="shared" si="52"/>
        <v>0</v>
      </c>
      <c r="T417" s="3">
        <f t="shared" si="53"/>
        <v>0</v>
      </c>
      <c r="U417" s="3">
        <f t="shared" si="54"/>
        <v>0</v>
      </c>
      <c r="V417" s="3">
        <f t="shared" si="55"/>
        <v>0</v>
      </c>
      <c r="W417" s="3">
        <f t="shared" si="56"/>
        <v>0</v>
      </c>
      <c r="X417" s="3">
        <f t="shared" si="57"/>
        <v>0</v>
      </c>
    </row>
    <row r="418" spans="1:24" x14ac:dyDescent="0.25">
      <c r="A418" s="39">
        <v>44272</v>
      </c>
      <c r="B418" s="40">
        <v>24</v>
      </c>
      <c r="C418" s="21" t="str">
        <f t="shared" si="58"/>
        <v>44272_24</v>
      </c>
      <c r="D418" s="25">
        <v>158.71773703393208</v>
      </c>
      <c r="E418" s="25">
        <v>205.74836990601577</v>
      </c>
      <c r="F418" s="25">
        <v>445.77965993707483</v>
      </c>
      <c r="G418" s="25">
        <v>217.58413522544697</v>
      </c>
      <c r="H418" s="25">
        <v>0.20522861424106983</v>
      </c>
      <c r="I418" s="25">
        <v>2.4341563637924639</v>
      </c>
      <c r="J418" s="25">
        <v>0.47516443385280677</v>
      </c>
      <c r="K418" s="25">
        <v>-38.200982418575279</v>
      </c>
      <c r="L418" s="25">
        <v>-42.486629231646397</v>
      </c>
      <c r="M418" s="25">
        <v>-90.087606519698483</v>
      </c>
      <c r="N418" s="25">
        <v>-52.381788054961767</v>
      </c>
      <c r="O418" s="25">
        <v>-2.4171827659780369E-2</v>
      </c>
      <c r="P418" s="25">
        <v>-0.24153384544436857</v>
      </c>
      <c r="Q418" s="25">
        <v>-6.6618103430288914E-2</v>
      </c>
      <c r="R418" s="3">
        <f t="shared" si="51"/>
        <v>0</v>
      </c>
      <c r="S418" s="3">
        <f t="shared" si="52"/>
        <v>0</v>
      </c>
      <c r="T418" s="3">
        <f t="shared" si="53"/>
        <v>0</v>
      </c>
      <c r="U418" s="3">
        <f t="shared" si="54"/>
        <v>0</v>
      </c>
      <c r="V418" s="3">
        <f t="shared" si="55"/>
        <v>0</v>
      </c>
      <c r="W418" s="3">
        <f t="shared" si="56"/>
        <v>0</v>
      </c>
      <c r="X418" s="3">
        <f t="shared" si="57"/>
        <v>0</v>
      </c>
    </row>
    <row r="419" spans="1:24" x14ac:dyDescent="0.25">
      <c r="A419" s="39">
        <v>44273</v>
      </c>
      <c r="B419" s="40">
        <v>1</v>
      </c>
      <c r="C419" s="21" t="str">
        <f t="shared" si="58"/>
        <v>44273_1</v>
      </c>
      <c r="D419" s="25">
        <v>139.52337309453466</v>
      </c>
      <c r="E419" s="25">
        <v>178.95950184218239</v>
      </c>
      <c r="F419" s="25">
        <v>384.06648079539156</v>
      </c>
      <c r="G419" s="25">
        <v>188.77060974326298</v>
      </c>
      <c r="H419" s="25">
        <v>0.18662373522187742</v>
      </c>
      <c r="I419" s="25">
        <v>2.127912288376526</v>
      </c>
      <c r="J419" s="25">
        <v>0.43592081572193531</v>
      </c>
      <c r="K419" s="25">
        <v>-38.868663400727129</v>
      </c>
      <c r="L419" s="25">
        <v>-43.350844887887291</v>
      </c>
      <c r="M419" s="25">
        <v>-92.336427360857783</v>
      </c>
      <c r="N419" s="25">
        <v>-53.353197912281502</v>
      </c>
      <c r="O419" s="25">
        <v>-1.9824747583331425E-2</v>
      </c>
      <c r="P419" s="25">
        <v>-0.24601501707482523</v>
      </c>
      <c r="Q419" s="25">
        <v>-5.7197743566405349E-2</v>
      </c>
      <c r="R419" s="3">
        <f t="shared" si="51"/>
        <v>0</v>
      </c>
      <c r="S419" s="3">
        <f t="shared" si="52"/>
        <v>0</v>
      </c>
      <c r="T419" s="3">
        <f t="shared" si="53"/>
        <v>0</v>
      </c>
      <c r="U419" s="3">
        <f t="shared" si="54"/>
        <v>0</v>
      </c>
      <c r="V419" s="3">
        <f t="shared" si="55"/>
        <v>0</v>
      </c>
      <c r="W419" s="3">
        <f t="shared" si="56"/>
        <v>0</v>
      </c>
      <c r="X419" s="3">
        <f t="shared" si="57"/>
        <v>0</v>
      </c>
    </row>
    <row r="420" spans="1:24" x14ac:dyDescent="0.25">
      <c r="A420" s="39">
        <v>44273</v>
      </c>
      <c r="B420" s="40">
        <v>2</v>
      </c>
      <c r="C420" s="21" t="str">
        <f t="shared" si="58"/>
        <v>44273_2</v>
      </c>
      <c r="D420" s="25">
        <v>125.12418295872074</v>
      </c>
      <c r="E420" s="25">
        <v>158.58375690319994</v>
      </c>
      <c r="F420" s="25">
        <v>337.6924061422157</v>
      </c>
      <c r="G420" s="25">
        <v>166.76224048930007</v>
      </c>
      <c r="H420" s="25">
        <v>0.1671188239012189</v>
      </c>
      <c r="I420" s="25">
        <v>1.9013011279029195</v>
      </c>
      <c r="J420" s="25">
        <v>0.39212053757794024</v>
      </c>
      <c r="K420" s="25">
        <v>-37.848171232122986</v>
      </c>
      <c r="L420" s="25">
        <v>-42.372278660321285</v>
      </c>
      <c r="M420" s="25">
        <v>-91.461559929500169</v>
      </c>
      <c r="N420" s="25">
        <v>-51.270104283482205</v>
      </c>
      <c r="O420" s="25">
        <v>-2.2643829740421628E-2</v>
      </c>
      <c r="P420" s="25">
        <v>-0.24540882193615235</v>
      </c>
      <c r="Q420" s="25">
        <v>-6.3631783083665266E-2</v>
      </c>
      <c r="R420" s="3">
        <f t="shared" si="51"/>
        <v>0</v>
      </c>
      <c r="S420" s="3">
        <f t="shared" si="52"/>
        <v>0</v>
      </c>
      <c r="T420" s="3">
        <f t="shared" si="53"/>
        <v>0</v>
      </c>
      <c r="U420" s="3">
        <f t="shared" si="54"/>
        <v>0</v>
      </c>
      <c r="V420" s="3">
        <f t="shared" si="55"/>
        <v>0</v>
      </c>
      <c r="W420" s="3">
        <f t="shared" si="56"/>
        <v>0</v>
      </c>
      <c r="X420" s="3">
        <f t="shared" si="57"/>
        <v>0</v>
      </c>
    </row>
    <row r="421" spans="1:24" x14ac:dyDescent="0.25">
      <c r="A421" s="39">
        <v>44273</v>
      </c>
      <c r="B421" s="40">
        <v>3</v>
      </c>
      <c r="C421" s="21" t="str">
        <f t="shared" si="58"/>
        <v>44273_3</v>
      </c>
      <c r="D421" s="25">
        <v>116.63842287259229</v>
      </c>
      <c r="E421" s="25">
        <v>146.19618229875155</v>
      </c>
      <c r="F421" s="25">
        <v>310.81965014496677</v>
      </c>
      <c r="G421" s="25">
        <v>153.60920277316742</v>
      </c>
      <c r="H421" s="25">
        <v>0.1610649224809286</v>
      </c>
      <c r="I421" s="25">
        <v>1.7683691765746414</v>
      </c>
      <c r="J421" s="25">
        <v>0.37785499126795985</v>
      </c>
      <c r="K421" s="25">
        <v>-36.331784671211679</v>
      </c>
      <c r="L421" s="25">
        <v>-40.649290380173575</v>
      </c>
      <c r="M421" s="25">
        <v>-87.955431663310065</v>
      </c>
      <c r="N421" s="25">
        <v>-48.864652067411527</v>
      </c>
      <c r="O421" s="25">
        <v>-2.7307723043884857E-2</v>
      </c>
      <c r="P421" s="25">
        <v>-0.24107031850252866</v>
      </c>
      <c r="Q421" s="25">
        <v>-7.4445010569314976E-2</v>
      </c>
      <c r="R421" s="3">
        <f t="shared" si="51"/>
        <v>0</v>
      </c>
      <c r="S421" s="3">
        <f t="shared" si="52"/>
        <v>0</v>
      </c>
      <c r="T421" s="3">
        <f t="shared" si="53"/>
        <v>0</v>
      </c>
      <c r="U421" s="3">
        <f t="shared" si="54"/>
        <v>0</v>
      </c>
      <c r="V421" s="3">
        <f t="shared" si="55"/>
        <v>0</v>
      </c>
      <c r="W421" s="3">
        <f t="shared" si="56"/>
        <v>0</v>
      </c>
      <c r="X421" s="3">
        <f t="shared" si="57"/>
        <v>0</v>
      </c>
    </row>
    <row r="422" spans="1:24" x14ac:dyDescent="0.25">
      <c r="A422" s="39">
        <v>44273</v>
      </c>
      <c r="B422" s="40">
        <v>4</v>
      </c>
      <c r="C422" s="21" t="str">
        <f t="shared" si="58"/>
        <v>44273_4</v>
      </c>
      <c r="D422" s="25">
        <v>112.2680918518805</v>
      </c>
      <c r="E422" s="25">
        <v>139.75674854869661</v>
      </c>
      <c r="F422" s="25">
        <v>294.70413819242151</v>
      </c>
      <c r="G422" s="25">
        <v>146.93822657177034</v>
      </c>
      <c r="H422" s="25">
        <v>0.16005251370309379</v>
      </c>
      <c r="I422" s="25">
        <v>1.6944311397382992</v>
      </c>
      <c r="J422" s="25">
        <v>0.37639901889893529</v>
      </c>
      <c r="K422" s="25">
        <v>-36.434888660707976</v>
      </c>
      <c r="L422" s="25">
        <v>-40.661698303337573</v>
      </c>
      <c r="M422" s="25">
        <v>-88.064018574241544</v>
      </c>
      <c r="N422" s="25">
        <v>-48.929122356683678</v>
      </c>
      <c r="O422" s="25">
        <v>-2.4747246476610342E-2</v>
      </c>
      <c r="P422" s="25">
        <v>-0.2452343863733904</v>
      </c>
      <c r="Q422" s="25">
        <v>-6.8466827720418635E-2</v>
      </c>
      <c r="R422" s="3">
        <f t="shared" si="51"/>
        <v>0</v>
      </c>
      <c r="S422" s="3">
        <f t="shared" si="52"/>
        <v>0</v>
      </c>
      <c r="T422" s="3">
        <f t="shared" si="53"/>
        <v>0</v>
      </c>
      <c r="U422" s="3">
        <f t="shared" si="54"/>
        <v>0</v>
      </c>
      <c r="V422" s="3">
        <f t="shared" si="55"/>
        <v>0</v>
      </c>
      <c r="W422" s="3">
        <f t="shared" si="56"/>
        <v>0</v>
      </c>
      <c r="X422" s="3">
        <f t="shared" si="57"/>
        <v>0</v>
      </c>
    </row>
    <row r="423" spans="1:24" x14ac:dyDescent="0.25">
      <c r="A423" s="39">
        <v>44273</v>
      </c>
      <c r="B423" s="40">
        <v>5</v>
      </c>
      <c r="C423" s="21" t="str">
        <f t="shared" si="58"/>
        <v>44273_5</v>
      </c>
      <c r="D423" s="25">
        <v>110.46099742338248</v>
      </c>
      <c r="E423" s="25">
        <v>137.44950291573952</v>
      </c>
      <c r="F423" s="25">
        <v>290.20685076711379</v>
      </c>
      <c r="G423" s="25">
        <v>144.5255822179241</v>
      </c>
      <c r="H423" s="25">
        <v>0.16258094739775394</v>
      </c>
      <c r="I423" s="25">
        <v>1.6596570250207361</v>
      </c>
      <c r="J423" s="25">
        <v>0.38269704505967062</v>
      </c>
      <c r="K423" s="25">
        <v>-37.174993243290459</v>
      </c>
      <c r="L423" s="25">
        <v>-41.497557020448177</v>
      </c>
      <c r="M423" s="25">
        <v>-89.464703845252956</v>
      </c>
      <c r="N423" s="25">
        <v>-49.634743658928329</v>
      </c>
      <c r="O423" s="25">
        <v>-2.5059564882160469E-2</v>
      </c>
      <c r="P423" s="25">
        <v>-0.2584809072639242</v>
      </c>
      <c r="Q423" s="25">
        <v>-6.8794792546602423E-2</v>
      </c>
      <c r="R423" s="3">
        <f t="shared" si="51"/>
        <v>0</v>
      </c>
      <c r="S423" s="3">
        <f t="shared" si="52"/>
        <v>0</v>
      </c>
      <c r="T423" s="3">
        <f t="shared" si="53"/>
        <v>0</v>
      </c>
      <c r="U423" s="3">
        <f t="shared" si="54"/>
        <v>0</v>
      </c>
      <c r="V423" s="3">
        <f t="shared" si="55"/>
        <v>0</v>
      </c>
      <c r="W423" s="3">
        <f t="shared" si="56"/>
        <v>0</v>
      </c>
      <c r="X423" s="3">
        <f t="shared" si="57"/>
        <v>0</v>
      </c>
    </row>
    <row r="424" spans="1:24" x14ac:dyDescent="0.25">
      <c r="A424" s="39">
        <v>44273</v>
      </c>
      <c r="B424" s="40">
        <v>6</v>
      </c>
      <c r="C424" s="21" t="str">
        <f t="shared" si="58"/>
        <v>44273_6</v>
      </c>
      <c r="D424" s="25">
        <v>112.31644353690859</v>
      </c>
      <c r="E424" s="25">
        <v>140.7581640693208</v>
      </c>
      <c r="F424" s="25">
        <v>297.83106650773391</v>
      </c>
      <c r="G424" s="25">
        <v>147.59225009372298</v>
      </c>
      <c r="H424" s="25">
        <v>0.15915516747503455</v>
      </c>
      <c r="I424" s="25">
        <v>1.6973044930124508</v>
      </c>
      <c r="J424" s="25">
        <v>0.37481456241676347</v>
      </c>
      <c r="K424" s="25">
        <v>-37.067293003097639</v>
      </c>
      <c r="L424" s="25">
        <v>-41.393622427630405</v>
      </c>
      <c r="M424" s="25">
        <v>-89.137486301471654</v>
      </c>
      <c r="N424" s="25">
        <v>-49.381755489911924</v>
      </c>
      <c r="O424" s="25">
        <v>-2.6588799128341077E-2</v>
      </c>
      <c r="P424" s="25">
        <v>-0.2603455406978189</v>
      </c>
      <c r="Q424" s="25">
        <v>-7.2202324566785075E-2</v>
      </c>
      <c r="R424" s="3">
        <f t="shared" si="51"/>
        <v>0</v>
      </c>
      <c r="S424" s="3">
        <f t="shared" si="52"/>
        <v>0</v>
      </c>
      <c r="T424" s="3">
        <f t="shared" si="53"/>
        <v>0</v>
      </c>
      <c r="U424" s="3">
        <f t="shared" si="54"/>
        <v>0</v>
      </c>
      <c r="V424" s="3">
        <f t="shared" si="55"/>
        <v>0</v>
      </c>
      <c r="W424" s="3">
        <f t="shared" si="56"/>
        <v>0</v>
      </c>
      <c r="X424" s="3">
        <f t="shared" si="57"/>
        <v>0</v>
      </c>
    </row>
    <row r="425" spans="1:24" x14ac:dyDescent="0.25">
      <c r="A425" s="39">
        <v>44273</v>
      </c>
      <c r="B425" s="40">
        <v>7</v>
      </c>
      <c r="C425" s="21" t="str">
        <f t="shared" si="58"/>
        <v>44273_7</v>
      </c>
      <c r="D425" s="25">
        <v>123.32676665793717</v>
      </c>
      <c r="E425" s="25">
        <v>154.00266977368696</v>
      </c>
      <c r="F425" s="25">
        <v>326.18027619898248</v>
      </c>
      <c r="G425" s="25">
        <v>162.38672614490633</v>
      </c>
      <c r="H425" s="25">
        <v>0.16674889810416971</v>
      </c>
      <c r="I425" s="25">
        <v>1.8346510064462875</v>
      </c>
      <c r="J425" s="25">
        <v>0.39095821713500256</v>
      </c>
      <c r="K425" s="25">
        <v>-36.456768607688289</v>
      </c>
      <c r="L425" s="25">
        <v>-42.099056751631359</v>
      </c>
      <c r="M425" s="25">
        <v>-90.85375548230256</v>
      </c>
      <c r="N425" s="25">
        <v>-49.043738359848149</v>
      </c>
      <c r="O425" s="25">
        <v>-2.9308593116639782E-2</v>
      </c>
      <c r="P425" s="25">
        <v>-0.27835460508108861</v>
      </c>
      <c r="Q425" s="25">
        <v>-7.8140980828172057E-2</v>
      </c>
      <c r="R425" s="3">
        <f t="shared" si="51"/>
        <v>0</v>
      </c>
      <c r="S425" s="3">
        <f t="shared" si="52"/>
        <v>0</v>
      </c>
      <c r="T425" s="3">
        <f t="shared" si="53"/>
        <v>0</v>
      </c>
      <c r="U425" s="3">
        <f t="shared" si="54"/>
        <v>0</v>
      </c>
      <c r="V425" s="3">
        <f t="shared" si="55"/>
        <v>0</v>
      </c>
      <c r="W425" s="3">
        <f t="shared" si="56"/>
        <v>0</v>
      </c>
      <c r="X425" s="3">
        <f t="shared" si="57"/>
        <v>0</v>
      </c>
    </row>
    <row r="426" spans="1:24" x14ac:dyDescent="0.25">
      <c r="A426" s="39">
        <v>44273</v>
      </c>
      <c r="B426" s="40">
        <v>8</v>
      </c>
      <c r="C426" s="21" t="str">
        <f t="shared" si="58"/>
        <v>44273_8</v>
      </c>
      <c r="D426" s="25">
        <v>148.11276922958484</v>
      </c>
      <c r="E426" s="25">
        <v>180.9682156290597</v>
      </c>
      <c r="F426" s="25">
        <v>381.88090032689115</v>
      </c>
      <c r="G426" s="25">
        <v>194.14367224587826</v>
      </c>
      <c r="H426" s="25">
        <v>0.17577345735594094</v>
      </c>
      <c r="I426" s="25">
        <v>2.1124869574340983</v>
      </c>
      <c r="J426" s="25">
        <v>0.40892539883260287</v>
      </c>
      <c r="K426" s="25">
        <v>-35.279210357856876</v>
      </c>
      <c r="L426" s="25">
        <v>-40.392307642031319</v>
      </c>
      <c r="M426" s="25">
        <v>-86.517528669232078</v>
      </c>
      <c r="N426" s="25">
        <v>-46.669394174915844</v>
      </c>
      <c r="O426" s="25">
        <v>-3.022475584962311E-2</v>
      </c>
      <c r="P426" s="25">
        <v>-0.25154486769047163</v>
      </c>
      <c r="Q426" s="25">
        <v>-8.0028807714578903E-2</v>
      </c>
      <c r="R426" s="3">
        <f t="shared" si="51"/>
        <v>0</v>
      </c>
      <c r="S426" s="3">
        <f t="shared" si="52"/>
        <v>0</v>
      </c>
      <c r="T426" s="3">
        <f t="shared" si="53"/>
        <v>0</v>
      </c>
      <c r="U426" s="3">
        <f t="shared" si="54"/>
        <v>0</v>
      </c>
      <c r="V426" s="3">
        <f t="shared" si="55"/>
        <v>0</v>
      </c>
      <c r="W426" s="3">
        <f t="shared" si="56"/>
        <v>0</v>
      </c>
      <c r="X426" s="3">
        <f t="shared" si="57"/>
        <v>0</v>
      </c>
    </row>
    <row r="427" spans="1:24" x14ac:dyDescent="0.25">
      <c r="A427" s="39">
        <v>44273</v>
      </c>
      <c r="B427" s="40">
        <v>9</v>
      </c>
      <c r="C427" s="21" t="str">
        <f t="shared" si="58"/>
        <v>44273_9</v>
      </c>
      <c r="D427" s="25">
        <v>168.14033800629721</v>
      </c>
      <c r="E427" s="25">
        <v>208.03647467621514</v>
      </c>
      <c r="F427" s="25">
        <v>436.70559792216341</v>
      </c>
      <c r="G427" s="25">
        <v>221.35346273744449</v>
      </c>
      <c r="H427" s="25">
        <v>0.18630891297574365</v>
      </c>
      <c r="I427" s="25">
        <v>2.4430652519042177</v>
      </c>
      <c r="J427" s="25">
        <v>0.43074736158829385</v>
      </c>
      <c r="K427" s="25">
        <v>-31.267512273632661</v>
      </c>
      <c r="L427" s="25">
        <v>-33.366444002241046</v>
      </c>
      <c r="M427" s="25">
        <v>-73.930282701970455</v>
      </c>
      <c r="N427" s="25">
        <v>-42.746547376344331</v>
      </c>
      <c r="O427" s="25">
        <v>-1.0642418186300445E-2</v>
      </c>
      <c r="P427" s="25">
        <v>-0.11682302715293665</v>
      </c>
      <c r="Q427" s="25">
        <v>-3.5611490189998082E-2</v>
      </c>
      <c r="R427" s="3">
        <f t="shared" si="51"/>
        <v>0</v>
      </c>
      <c r="S427" s="3">
        <f t="shared" si="52"/>
        <v>0</v>
      </c>
      <c r="T427" s="3">
        <f t="shared" si="53"/>
        <v>0</v>
      </c>
      <c r="U427" s="3">
        <f t="shared" si="54"/>
        <v>0</v>
      </c>
      <c r="V427" s="3">
        <f t="shared" si="55"/>
        <v>0</v>
      </c>
      <c r="W427" s="3">
        <f t="shared" si="56"/>
        <v>0</v>
      </c>
      <c r="X427" s="3">
        <f t="shared" si="57"/>
        <v>0</v>
      </c>
    </row>
    <row r="428" spans="1:24" x14ac:dyDescent="0.25">
      <c r="A428" s="39">
        <v>44273</v>
      </c>
      <c r="B428" s="40">
        <v>10</v>
      </c>
      <c r="C428" s="21" t="str">
        <f t="shared" si="58"/>
        <v>44273_10</v>
      </c>
      <c r="D428" s="25">
        <v>187.24899393337674</v>
      </c>
      <c r="E428" s="25">
        <v>232.47275310694732</v>
      </c>
      <c r="F428" s="25">
        <v>487.57767245888772</v>
      </c>
      <c r="G428" s="25">
        <v>246.65692490499842</v>
      </c>
      <c r="H428" s="25">
        <v>0.24381567172046581</v>
      </c>
      <c r="I428" s="25">
        <v>2.78333618234835</v>
      </c>
      <c r="J428" s="25">
        <v>0.56133137900794883</v>
      </c>
      <c r="K428" s="25">
        <v>-25.234941191503911</v>
      </c>
      <c r="L428" s="25">
        <v>-24.5674522837989</v>
      </c>
      <c r="M428" s="25">
        <v>-56.572065697217589</v>
      </c>
      <c r="N428" s="25">
        <v>-35.228559681418638</v>
      </c>
      <c r="O428" s="25">
        <v>3.0646142062607205E-2</v>
      </c>
      <c r="P428" s="25">
        <v>4.5477111513377334E-2</v>
      </c>
      <c r="Q428" s="25">
        <v>5.8911906207818311E-2</v>
      </c>
      <c r="R428" s="3">
        <f t="shared" si="51"/>
        <v>0</v>
      </c>
      <c r="S428" s="3">
        <f t="shared" si="52"/>
        <v>0</v>
      </c>
      <c r="T428" s="3">
        <f t="shared" si="53"/>
        <v>0</v>
      </c>
      <c r="U428" s="3">
        <f t="shared" si="54"/>
        <v>0</v>
      </c>
      <c r="V428" s="3">
        <f t="shared" si="55"/>
        <v>0</v>
      </c>
      <c r="W428" s="3">
        <f t="shared" si="56"/>
        <v>0</v>
      </c>
      <c r="X428" s="3">
        <f t="shared" si="57"/>
        <v>0</v>
      </c>
    </row>
    <row r="429" spans="1:24" x14ac:dyDescent="0.25">
      <c r="A429" s="39">
        <v>44273</v>
      </c>
      <c r="B429" s="40">
        <v>11</v>
      </c>
      <c r="C429" s="21" t="str">
        <f t="shared" si="58"/>
        <v>44273_11</v>
      </c>
      <c r="D429" s="25">
        <v>201.24856854776795</v>
      </c>
      <c r="E429" s="25">
        <v>247.79481041841652</v>
      </c>
      <c r="F429" s="25">
        <v>520.95039837537252</v>
      </c>
      <c r="G429" s="25">
        <v>264.67680996285657</v>
      </c>
      <c r="H429" s="25">
        <v>0.26017871004391335</v>
      </c>
      <c r="I429" s="25">
        <v>2.944585690804554</v>
      </c>
      <c r="J429" s="25">
        <v>0.59725961610586564</v>
      </c>
      <c r="K429" s="25">
        <v>-20.455050001036383</v>
      </c>
      <c r="L429" s="25">
        <v>-18.808656233256592</v>
      </c>
      <c r="M429" s="25">
        <v>-44.113211265609522</v>
      </c>
      <c r="N429" s="25">
        <v>-29.218605972953355</v>
      </c>
      <c r="O429" s="25">
        <v>4.0920110574363691E-2</v>
      </c>
      <c r="P429" s="25">
        <v>0.12064041304421652</v>
      </c>
      <c r="Q429" s="25">
        <v>8.1526212585651445E-2</v>
      </c>
      <c r="R429" s="3">
        <f t="shared" si="51"/>
        <v>0</v>
      </c>
      <c r="S429" s="3">
        <f t="shared" si="52"/>
        <v>0</v>
      </c>
      <c r="T429" s="3">
        <f t="shared" si="53"/>
        <v>0</v>
      </c>
      <c r="U429" s="3">
        <f t="shared" si="54"/>
        <v>0</v>
      </c>
      <c r="V429" s="3">
        <f t="shared" si="55"/>
        <v>0</v>
      </c>
      <c r="W429" s="3">
        <f t="shared" si="56"/>
        <v>0</v>
      </c>
      <c r="X429" s="3">
        <f t="shared" si="57"/>
        <v>0</v>
      </c>
    </row>
    <row r="430" spans="1:24" x14ac:dyDescent="0.25">
      <c r="A430" s="39">
        <v>44273</v>
      </c>
      <c r="B430" s="40">
        <v>12</v>
      </c>
      <c r="C430" s="21" t="str">
        <f t="shared" si="58"/>
        <v>44273_12</v>
      </c>
      <c r="D430" s="25">
        <v>210.27387746096255</v>
      </c>
      <c r="E430" s="25">
        <v>256.8027076110281</v>
      </c>
      <c r="F430" s="25">
        <v>537.17238079548713</v>
      </c>
      <c r="G430" s="25">
        <v>275.26668572096673</v>
      </c>
      <c r="H430" s="25">
        <v>0.26197649853303645</v>
      </c>
      <c r="I430" s="25">
        <v>3.0417143436098546</v>
      </c>
      <c r="J430" s="25">
        <v>0.60111251987131042</v>
      </c>
      <c r="K430" s="25">
        <v>-18.107390886428554</v>
      </c>
      <c r="L430" s="25">
        <v>-16.468793543162981</v>
      </c>
      <c r="M430" s="25">
        <v>-39.993382188286425</v>
      </c>
      <c r="N430" s="25">
        <v>-26.707024706622022</v>
      </c>
      <c r="O430" s="25">
        <v>5.1381296398268814E-2</v>
      </c>
      <c r="P430" s="25">
        <v>0.15897233282328818</v>
      </c>
      <c r="Q430" s="25">
        <v>0.10538453823419465</v>
      </c>
      <c r="R430" s="3">
        <f t="shared" si="51"/>
        <v>0</v>
      </c>
      <c r="S430" s="3">
        <f t="shared" si="52"/>
        <v>0</v>
      </c>
      <c r="T430" s="3">
        <f t="shared" si="53"/>
        <v>0</v>
      </c>
      <c r="U430" s="3">
        <f t="shared" si="54"/>
        <v>0</v>
      </c>
      <c r="V430" s="3">
        <f t="shared" si="55"/>
        <v>0</v>
      </c>
      <c r="W430" s="3">
        <f t="shared" si="56"/>
        <v>0</v>
      </c>
      <c r="X430" s="3">
        <f t="shared" si="57"/>
        <v>0</v>
      </c>
    </row>
    <row r="431" spans="1:24" x14ac:dyDescent="0.25">
      <c r="A431" s="39">
        <v>44273</v>
      </c>
      <c r="B431" s="40">
        <v>13</v>
      </c>
      <c r="C431" s="21" t="str">
        <f t="shared" si="58"/>
        <v>44273_13</v>
      </c>
      <c r="D431" s="25">
        <v>217.12942490331247</v>
      </c>
      <c r="E431" s="25">
        <v>263.91212266575587</v>
      </c>
      <c r="F431" s="25">
        <v>553.53888465963814</v>
      </c>
      <c r="G431" s="25">
        <v>284.96101983179852</v>
      </c>
      <c r="H431" s="25">
        <v>0.25559073861308124</v>
      </c>
      <c r="I431" s="25">
        <v>3.0885835714343224</v>
      </c>
      <c r="J431" s="25">
        <v>0.58761396007710465</v>
      </c>
      <c r="K431" s="25">
        <v>-17.820676559870748</v>
      </c>
      <c r="L431" s="25">
        <v>-17.244478925895244</v>
      </c>
      <c r="M431" s="25">
        <v>-41.323932954581544</v>
      </c>
      <c r="N431" s="25">
        <v>-26.309711088315936</v>
      </c>
      <c r="O431" s="25">
        <v>6.3049380642818689E-2</v>
      </c>
      <c r="P431" s="25">
        <v>0.15882189409664813</v>
      </c>
      <c r="Q431" s="25">
        <v>0.13150079727250544</v>
      </c>
      <c r="R431" s="3">
        <f t="shared" si="51"/>
        <v>0</v>
      </c>
      <c r="S431" s="3">
        <f t="shared" si="52"/>
        <v>0</v>
      </c>
      <c r="T431" s="3">
        <f t="shared" si="53"/>
        <v>0</v>
      </c>
      <c r="U431" s="3">
        <f t="shared" si="54"/>
        <v>0</v>
      </c>
      <c r="V431" s="3">
        <f t="shared" si="55"/>
        <v>0.10550789271335019</v>
      </c>
      <c r="W431" s="3">
        <f t="shared" si="56"/>
        <v>0</v>
      </c>
      <c r="X431" s="3">
        <f t="shared" si="57"/>
        <v>0.1236075004883983</v>
      </c>
    </row>
    <row r="432" spans="1:24" x14ac:dyDescent="0.25">
      <c r="A432" s="39">
        <v>44273</v>
      </c>
      <c r="B432" s="40">
        <v>14</v>
      </c>
      <c r="C432" s="21" t="str">
        <f t="shared" si="58"/>
        <v>44273_14</v>
      </c>
      <c r="D432" s="25">
        <v>220.84524386367323</v>
      </c>
      <c r="E432" s="25">
        <v>268.05560613132189</v>
      </c>
      <c r="F432" s="25">
        <v>565.80594032683314</v>
      </c>
      <c r="G432" s="25">
        <v>291.69818263528168</v>
      </c>
      <c r="H432" s="25">
        <v>0.24320559507648259</v>
      </c>
      <c r="I432" s="25">
        <v>3.0837409262983244</v>
      </c>
      <c r="J432" s="25">
        <v>0.56022763288489186</v>
      </c>
      <c r="K432" s="25">
        <v>-18.811958130026255</v>
      </c>
      <c r="L432" s="25">
        <v>-19.644888101430098</v>
      </c>
      <c r="M432" s="25">
        <v>-45.72459747025961</v>
      </c>
      <c r="N432" s="25">
        <v>-27.744608149508572</v>
      </c>
      <c r="O432" s="25">
        <v>5.9274559833080928E-2</v>
      </c>
      <c r="P432" s="25">
        <v>0.11651168119462077</v>
      </c>
      <c r="Q432" s="25">
        <v>0.12268329932009137</v>
      </c>
      <c r="R432" s="3">
        <f t="shared" si="51"/>
        <v>0</v>
      </c>
      <c r="S432" s="3">
        <f t="shared" si="52"/>
        <v>0</v>
      </c>
      <c r="T432" s="3">
        <f t="shared" si="53"/>
        <v>0</v>
      </c>
      <c r="U432" s="3">
        <f t="shared" si="54"/>
        <v>0</v>
      </c>
      <c r="V432" s="3">
        <f t="shared" si="55"/>
        <v>9.4031517151667479E-2</v>
      </c>
      <c r="W432" s="3">
        <f t="shared" si="56"/>
        <v>0</v>
      </c>
      <c r="X432" s="3">
        <f t="shared" si="57"/>
        <v>9.406982436734819E-2</v>
      </c>
    </row>
    <row r="433" spans="1:24" x14ac:dyDescent="0.25">
      <c r="A433" s="39">
        <v>44273</v>
      </c>
      <c r="B433" s="40">
        <v>15</v>
      </c>
      <c r="C433" s="21" t="str">
        <f t="shared" si="58"/>
        <v>44273_15</v>
      </c>
      <c r="D433" s="25">
        <v>216.5183929251221</v>
      </c>
      <c r="E433" s="25">
        <v>264.85967100434334</v>
      </c>
      <c r="F433" s="25">
        <v>558.81683939413438</v>
      </c>
      <c r="G433" s="25">
        <v>286.66619839467347</v>
      </c>
      <c r="H433" s="25">
        <v>0.23498203669447307</v>
      </c>
      <c r="I433" s="25">
        <v>3.0645641514261377</v>
      </c>
      <c r="J433" s="25">
        <v>0.54146072114371191</v>
      </c>
      <c r="K433" s="25">
        <v>-17.410471937154433</v>
      </c>
      <c r="L433" s="25">
        <v>-17.039813415370606</v>
      </c>
      <c r="M433" s="25">
        <v>-40.230405031817568</v>
      </c>
      <c r="N433" s="25">
        <v>-26.190577246418609</v>
      </c>
      <c r="O433" s="25">
        <v>4.9608796889461883E-2</v>
      </c>
      <c r="P433" s="25">
        <v>0.15727407297684981</v>
      </c>
      <c r="Q433" s="25">
        <v>0.10063812538317783</v>
      </c>
      <c r="R433" s="3">
        <f t="shared" si="51"/>
        <v>0</v>
      </c>
      <c r="S433" s="3">
        <f t="shared" si="52"/>
        <v>0</v>
      </c>
      <c r="T433" s="3">
        <f t="shared" si="53"/>
        <v>0</v>
      </c>
      <c r="U433" s="3">
        <f t="shared" si="54"/>
        <v>0</v>
      </c>
      <c r="V433" s="3">
        <f t="shared" si="55"/>
        <v>2.3101360795666326E-2</v>
      </c>
      <c r="W433" s="3">
        <f t="shared" si="56"/>
        <v>0</v>
      </c>
      <c r="X433" s="3">
        <f t="shared" si="57"/>
        <v>0</v>
      </c>
    </row>
    <row r="434" spans="1:24" x14ac:dyDescent="0.25">
      <c r="A434" s="39">
        <v>44273</v>
      </c>
      <c r="B434" s="40">
        <v>16</v>
      </c>
      <c r="C434" s="21" t="str">
        <f t="shared" si="58"/>
        <v>44273_16</v>
      </c>
      <c r="D434" s="25">
        <v>209.32125400725414</v>
      </c>
      <c r="E434" s="25">
        <v>256.11177214860135</v>
      </c>
      <c r="F434" s="25">
        <v>539.68646213893385</v>
      </c>
      <c r="G434" s="25">
        <v>275.64323580959729</v>
      </c>
      <c r="H434" s="25">
        <v>0.24067935486198697</v>
      </c>
      <c r="I434" s="25">
        <v>2.9835306631750349</v>
      </c>
      <c r="J434" s="25">
        <v>0.55507947117124812</v>
      </c>
      <c r="K434" s="25">
        <v>-17.124498775955477</v>
      </c>
      <c r="L434" s="25">
        <v>-16.321522908803477</v>
      </c>
      <c r="M434" s="25">
        <v>-38.671618221856555</v>
      </c>
      <c r="N434" s="25">
        <v>-26.422660667476865</v>
      </c>
      <c r="O434" s="25">
        <v>5.2472356131935599E-2</v>
      </c>
      <c r="P434" s="25">
        <v>0.17553591246623007</v>
      </c>
      <c r="Q434" s="25">
        <v>0.10749643443211561</v>
      </c>
      <c r="R434" s="3">
        <f t="shared" si="51"/>
        <v>0</v>
      </c>
      <c r="S434" s="3">
        <f t="shared" si="52"/>
        <v>0</v>
      </c>
      <c r="T434" s="3">
        <f t="shared" si="53"/>
        <v>0</v>
      </c>
      <c r="U434" s="3">
        <f t="shared" si="54"/>
        <v>0</v>
      </c>
      <c r="V434" s="3">
        <f t="shared" si="55"/>
        <v>3.834753826579633E-2</v>
      </c>
      <c r="W434" s="3">
        <f t="shared" si="56"/>
        <v>0</v>
      </c>
      <c r="X434" s="3">
        <f t="shared" si="57"/>
        <v>0</v>
      </c>
    </row>
    <row r="435" spans="1:24" x14ac:dyDescent="0.25">
      <c r="A435" s="39">
        <v>44273</v>
      </c>
      <c r="B435" s="40">
        <v>17</v>
      </c>
      <c r="C435" s="21" t="str">
        <f t="shared" si="58"/>
        <v>44273_17</v>
      </c>
      <c r="D435" s="25">
        <v>201.00995058423132</v>
      </c>
      <c r="E435" s="25">
        <v>246.7265443321927</v>
      </c>
      <c r="F435" s="25">
        <v>519.02625179912945</v>
      </c>
      <c r="G435" s="25">
        <v>264.03610417310671</v>
      </c>
      <c r="H435" s="25">
        <v>0.23695806772736155</v>
      </c>
      <c r="I435" s="25">
        <v>2.9025318543346286</v>
      </c>
      <c r="J435" s="25">
        <v>0.54718780194482863</v>
      </c>
      <c r="K435" s="25">
        <v>-17.736921723070914</v>
      </c>
      <c r="L435" s="25">
        <v>-17.172051578876008</v>
      </c>
      <c r="M435" s="25">
        <v>-40.577602586756832</v>
      </c>
      <c r="N435" s="25">
        <v>-27.580104428987333</v>
      </c>
      <c r="O435" s="25">
        <v>5.8002751574265266E-2</v>
      </c>
      <c r="P435" s="25">
        <v>0.17166192038807582</v>
      </c>
      <c r="Q435" s="25">
        <v>0.11958376982653136</v>
      </c>
      <c r="R435" s="3">
        <f t="shared" si="51"/>
        <v>0</v>
      </c>
      <c r="S435" s="3">
        <f t="shared" si="52"/>
        <v>0</v>
      </c>
      <c r="T435" s="3">
        <f t="shared" si="53"/>
        <v>0</v>
      </c>
      <c r="U435" s="3">
        <f t="shared" si="54"/>
        <v>0</v>
      </c>
      <c r="V435" s="3">
        <f t="shared" si="55"/>
        <v>9.3834293588616086E-2</v>
      </c>
      <c r="W435" s="3">
        <f t="shared" si="56"/>
        <v>0</v>
      </c>
      <c r="X435" s="3">
        <f t="shared" si="57"/>
        <v>8.9722930056392827E-2</v>
      </c>
    </row>
    <row r="436" spans="1:24" x14ac:dyDescent="0.25">
      <c r="A436" s="39">
        <v>44273</v>
      </c>
      <c r="B436" s="40">
        <v>18</v>
      </c>
      <c r="C436" s="21" t="str">
        <f t="shared" si="58"/>
        <v>44273_18</v>
      </c>
      <c r="D436" s="25">
        <v>191.08592032926381</v>
      </c>
      <c r="E436" s="25">
        <v>235.01095801562963</v>
      </c>
      <c r="F436" s="25">
        <v>495.23661006713064</v>
      </c>
      <c r="G436" s="25">
        <v>251.45563671959601</v>
      </c>
      <c r="H436" s="25">
        <v>0.2130737706228405</v>
      </c>
      <c r="I436" s="25">
        <v>2.7532653378989353</v>
      </c>
      <c r="J436" s="25">
        <v>0.49164671842585006</v>
      </c>
      <c r="K436" s="25">
        <v>-20.822552838389406</v>
      </c>
      <c r="L436" s="25">
        <v>-20.711870958919281</v>
      </c>
      <c r="M436" s="25">
        <v>-49.367446792446842</v>
      </c>
      <c r="N436" s="25">
        <v>-31.475167570969333</v>
      </c>
      <c r="O436" s="25">
        <v>4.2823224171028879E-2</v>
      </c>
      <c r="P436" s="25">
        <v>8.9598137907050956E-2</v>
      </c>
      <c r="Q436" s="25">
        <v>8.5548072773777933E-2</v>
      </c>
      <c r="R436" s="3">
        <f t="shared" si="51"/>
        <v>0</v>
      </c>
      <c r="S436" s="3">
        <f t="shared" si="52"/>
        <v>0</v>
      </c>
      <c r="T436" s="3">
        <f t="shared" si="53"/>
        <v>0</v>
      </c>
      <c r="U436" s="3">
        <f t="shared" si="54"/>
        <v>0</v>
      </c>
      <c r="V436" s="3">
        <f t="shared" si="55"/>
        <v>1.8435006208526333E-3</v>
      </c>
      <c r="W436" s="3">
        <f t="shared" si="56"/>
        <v>0</v>
      </c>
      <c r="X436" s="3">
        <f t="shared" si="57"/>
        <v>0</v>
      </c>
    </row>
    <row r="437" spans="1:24" x14ac:dyDescent="0.25">
      <c r="A437" s="39">
        <v>44273</v>
      </c>
      <c r="B437" s="40">
        <v>19</v>
      </c>
      <c r="C437" s="21" t="str">
        <f t="shared" si="58"/>
        <v>44273_19</v>
      </c>
      <c r="D437" s="25">
        <v>179.39739947242848</v>
      </c>
      <c r="E437" s="25">
        <v>223.23761093693764</v>
      </c>
      <c r="F437" s="25">
        <v>473.48494112461481</v>
      </c>
      <c r="G437" s="25">
        <v>239.19898594659315</v>
      </c>
      <c r="H437" s="25">
        <v>0.17566658719513129</v>
      </c>
      <c r="I437" s="25">
        <v>2.5613155234963396</v>
      </c>
      <c r="J437" s="25">
        <v>0.40339307701694066</v>
      </c>
      <c r="K437" s="25">
        <v>-26.728805364890114</v>
      </c>
      <c r="L437" s="25">
        <v>-28.093596330597123</v>
      </c>
      <c r="M437" s="25">
        <v>-64.802515188529554</v>
      </c>
      <c r="N437" s="25">
        <v>-37.976085924860001</v>
      </c>
      <c r="O437" s="25">
        <v>-5.6075386360860931E-3</v>
      </c>
      <c r="P437" s="25">
        <v>-5.9240292308360455E-2</v>
      </c>
      <c r="Q437" s="25">
        <v>-2.3641633061400928E-2</v>
      </c>
      <c r="R437" s="3">
        <f t="shared" si="51"/>
        <v>0</v>
      </c>
      <c r="S437" s="3">
        <f t="shared" si="52"/>
        <v>0</v>
      </c>
      <c r="T437" s="3">
        <f t="shared" si="53"/>
        <v>0</v>
      </c>
      <c r="U437" s="3">
        <f t="shared" si="54"/>
        <v>0</v>
      </c>
      <c r="V437" s="3">
        <f t="shared" si="55"/>
        <v>0</v>
      </c>
      <c r="W437" s="3">
        <f t="shared" si="56"/>
        <v>0</v>
      </c>
      <c r="X437" s="3">
        <f t="shared" si="57"/>
        <v>0</v>
      </c>
    </row>
    <row r="438" spans="1:24" x14ac:dyDescent="0.25">
      <c r="A438" s="39">
        <v>44273</v>
      </c>
      <c r="B438" s="40">
        <v>20</v>
      </c>
      <c r="C438" s="21" t="str">
        <f t="shared" si="58"/>
        <v>44273_20</v>
      </c>
      <c r="D438" s="25">
        <v>177.46674752593725</v>
      </c>
      <c r="E438" s="25">
        <v>225.02472946724021</v>
      </c>
      <c r="F438" s="25">
        <v>481.4318652024985</v>
      </c>
      <c r="G438" s="25">
        <v>240.9774127069434</v>
      </c>
      <c r="H438" s="25">
        <v>0.18785695020538259</v>
      </c>
      <c r="I438" s="25">
        <v>2.5909160732573686</v>
      </c>
      <c r="J438" s="25">
        <v>0.42892540199686707</v>
      </c>
      <c r="K438" s="25">
        <v>-32.006526483465883</v>
      </c>
      <c r="L438" s="25">
        <v>-33.701129639822213</v>
      </c>
      <c r="M438" s="25">
        <v>-75.742383247992578</v>
      </c>
      <c r="N438" s="25">
        <v>-43.452026642847265</v>
      </c>
      <c r="O438" s="25">
        <v>-1.7452317242541784E-2</v>
      </c>
      <c r="P438" s="25">
        <v>-0.13750117081392382</v>
      </c>
      <c r="Q438" s="25">
        <v>-5.0483990562807356E-2</v>
      </c>
      <c r="R438" s="3">
        <f t="shared" si="51"/>
        <v>0</v>
      </c>
      <c r="S438" s="3">
        <f t="shared" si="52"/>
        <v>0</v>
      </c>
      <c r="T438" s="3">
        <f t="shared" si="53"/>
        <v>0</v>
      </c>
      <c r="U438" s="3">
        <f t="shared" si="54"/>
        <v>0</v>
      </c>
      <c r="V438" s="3">
        <f t="shared" si="55"/>
        <v>0</v>
      </c>
      <c r="W438" s="3">
        <f t="shared" si="56"/>
        <v>0</v>
      </c>
      <c r="X438" s="3">
        <f t="shared" si="57"/>
        <v>0</v>
      </c>
    </row>
    <row r="439" spans="1:24" x14ac:dyDescent="0.25">
      <c r="A439" s="39">
        <v>44273</v>
      </c>
      <c r="B439" s="40">
        <v>21</v>
      </c>
      <c r="C439" s="21" t="str">
        <f t="shared" si="58"/>
        <v>44273_21</v>
      </c>
      <c r="D439" s="25">
        <v>197.52625100201828</v>
      </c>
      <c r="E439" s="25">
        <v>251.73879260536731</v>
      </c>
      <c r="F439" s="25">
        <v>544.50339067255595</v>
      </c>
      <c r="G439" s="25">
        <v>271.54139884758018</v>
      </c>
      <c r="H439" s="25">
        <v>0.23635189713060092</v>
      </c>
      <c r="I439" s="25">
        <v>2.9170376180542745</v>
      </c>
      <c r="J439" s="25">
        <v>0.5377428855710138</v>
      </c>
      <c r="K439" s="25">
        <v>-34.794475995718408</v>
      </c>
      <c r="L439" s="25">
        <v>-36.764213446849759</v>
      </c>
      <c r="M439" s="25">
        <v>-79.065104448148929</v>
      </c>
      <c r="N439" s="25">
        <v>-46.052780954251062</v>
      </c>
      <c r="O439" s="25">
        <v>-2.3157064045716727E-2</v>
      </c>
      <c r="P439" s="25">
        <v>-0.18954412367774118</v>
      </c>
      <c r="Q439" s="25">
        <v>-6.2818992635580578E-2</v>
      </c>
      <c r="R439" s="3">
        <f t="shared" si="51"/>
        <v>0</v>
      </c>
      <c r="S439" s="3">
        <f t="shared" si="52"/>
        <v>0</v>
      </c>
      <c r="T439" s="3">
        <f t="shared" si="53"/>
        <v>0</v>
      </c>
      <c r="U439" s="3">
        <f t="shared" si="54"/>
        <v>0</v>
      </c>
      <c r="V439" s="3">
        <f t="shared" si="55"/>
        <v>0</v>
      </c>
      <c r="W439" s="3">
        <f t="shared" si="56"/>
        <v>0</v>
      </c>
      <c r="X439" s="3">
        <f t="shared" si="57"/>
        <v>0</v>
      </c>
    </row>
    <row r="440" spans="1:24" x14ac:dyDescent="0.25">
      <c r="A440" s="39">
        <v>44273</v>
      </c>
      <c r="B440" s="40">
        <v>22</v>
      </c>
      <c r="C440" s="21" t="str">
        <f t="shared" si="58"/>
        <v>44273_22</v>
      </c>
      <c r="D440" s="25">
        <v>192.83501813458116</v>
      </c>
      <c r="E440" s="25">
        <v>248.41426021243299</v>
      </c>
      <c r="F440" s="25">
        <v>538.05606632274635</v>
      </c>
      <c r="G440" s="25">
        <v>266.49778569836667</v>
      </c>
      <c r="H440" s="25">
        <v>0.23374000765556358</v>
      </c>
      <c r="I440" s="25">
        <v>2.8832030617371238</v>
      </c>
      <c r="J440" s="25">
        <v>0.53388289346730267</v>
      </c>
      <c r="K440" s="25">
        <v>-38.065610908734222</v>
      </c>
      <c r="L440" s="25">
        <v>-41.082497262821178</v>
      </c>
      <c r="M440" s="25">
        <v>-87.31188911920438</v>
      </c>
      <c r="N440" s="25">
        <v>-50.412717201065419</v>
      </c>
      <c r="O440" s="25">
        <v>-2.7095515005091476E-2</v>
      </c>
      <c r="P440" s="25">
        <v>-0.23382605072874973</v>
      </c>
      <c r="Q440" s="25">
        <v>-7.1855526208304613E-2</v>
      </c>
      <c r="R440" s="3">
        <f t="shared" si="51"/>
        <v>0</v>
      </c>
      <c r="S440" s="3">
        <f t="shared" si="52"/>
        <v>0</v>
      </c>
      <c r="T440" s="3">
        <f t="shared" si="53"/>
        <v>0</v>
      </c>
      <c r="U440" s="3">
        <f t="shared" si="54"/>
        <v>0</v>
      </c>
      <c r="V440" s="3">
        <f t="shared" si="55"/>
        <v>0</v>
      </c>
      <c r="W440" s="3">
        <f t="shared" si="56"/>
        <v>0</v>
      </c>
      <c r="X440" s="3">
        <f t="shared" si="57"/>
        <v>0</v>
      </c>
    </row>
    <row r="441" spans="1:24" x14ac:dyDescent="0.25">
      <c r="A441" s="39">
        <v>44273</v>
      </c>
      <c r="B441" s="40">
        <v>23</v>
      </c>
      <c r="C441" s="21" t="str">
        <f t="shared" si="58"/>
        <v>44273_23</v>
      </c>
      <c r="D441" s="25">
        <v>178.50313000519606</v>
      </c>
      <c r="E441" s="25">
        <v>230.41775257646754</v>
      </c>
      <c r="F441" s="25">
        <v>499.08114596380778</v>
      </c>
      <c r="G441" s="25">
        <v>246.18310873615215</v>
      </c>
      <c r="H441" s="25">
        <v>0.2226864993570499</v>
      </c>
      <c r="I441" s="25">
        <v>2.6753916585506037</v>
      </c>
      <c r="J441" s="25">
        <v>0.51221342305644324</v>
      </c>
      <c r="K441" s="25">
        <v>-40.160631981111464</v>
      </c>
      <c r="L441" s="25">
        <v>-43.93691699177019</v>
      </c>
      <c r="M441" s="25">
        <v>-93.213985840152148</v>
      </c>
      <c r="N441" s="25">
        <v>-53.843960653678479</v>
      </c>
      <c r="O441" s="25">
        <v>-1.9937255160423561E-2</v>
      </c>
      <c r="P441" s="25">
        <v>-0.26110095793836319</v>
      </c>
      <c r="Q441" s="25">
        <v>-5.6157045807780914E-2</v>
      </c>
      <c r="R441" s="3">
        <f t="shared" si="51"/>
        <v>0</v>
      </c>
      <c r="S441" s="3">
        <f t="shared" si="52"/>
        <v>0</v>
      </c>
      <c r="T441" s="3">
        <f t="shared" si="53"/>
        <v>0</v>
      </c>
      <c r="U441" s="3">
        <f t="shared" si="54"/>
        <v>0</v>
      </c>
      <c r="V441" s="3">
        <f t="shared" si="55"/>
        <v>0</v>
      </c>
      <c r="W441" s="3">
        <f t="shared" si="56"/>
        <v>0</v>
      </c>
      <c r="X441" s="3">
        <f t="shared" si="57"/>
        <v>0</v>
      </c>
    </row>
    <row r="442" spans="1:24" x14ac:dyDescent="0.25">
      <c r="A442" s="39">
        <v>44273</v>
      </c>
      <c r="B442" s="40">
        <v>24</v>
      </c>
      <c r="C442" s="21" t="str">
        <f t="shared" si="58"/>
        <v>44273_24</v>
      </c>
      <c r="D442" s="25">
        <v>158.73894108869669</v>
      </c>
      <c r="E442" s="25">
        <v>204.67604877142202</v>
      </c>
      <c r="F442" s="25">
        <v>443.55840220851428</v>
      </c>
      <c r="G442" s="25">
        <v>218.11375187558721</v>
      </c>
      <c r="H442" s="25">
        <v>0.20141371118764079</v>
      </c>
      <c r="I442" s="25">
        <v>2.3869208498657675</v>
      </c>
      <c r="J442" s="25">
        <v>0.46674316954282957</v>
      </c>
      <c r="K442" s="25">
        <v>-42.602735807813147</v>
      </c>
      <c r="L442" s="25">
        <v>-46.718575505895352</v>
      </c>
      <c r="M442" s="25">
        <v>-99.247139511541349</v>
      </c>
      <c r="N442" s="25">
        <v>-57.115500110898516</v>
      </c>
      <c r="O442" s="25">
        <v>-2.2103735675205714E-2</v>
      </c>
      <c r="P442" s="25">
        <v>-0.28540569505693153</v>
      </c>
      <c r="Q442" s="25">
        <v>-6.1087305371146927E-2</v>
      </c>
      <c r="R442" s="3">
        <f t="shared" si="51"/>
        <v>0</v>
      </c>
      <c r="S442" s="3">
        <f t="shared" si="52"/>
        <v>0</v>
      </c>
      <c r="T442" s="3">
        <f t="shared" si="53"/>
        <v>0</v>
      </c>
      <c r="U442" s="3">
        <f t="shared" si="54"/>
        <v>0</v>
      </c>
      <c r="V442" s="3">
        <f t="shared" si="55"/>
        <v>0</v>
      </c>
      <c r="W442" s="3">
        <f t="shared" si="56"/>
        <v>0</v>
      </c>
      <c r="X442" s="3">
        <f t="shared" si="57"/>
        <v>0</v>
      </c>
    </row>
    <row r="443" spans="1:24" x14ac:dyDescent="0.25">
      <c r="A443" s="39">
        <v>44274</v>
      </c>
      <c r="B443" s="40">
        <v>1</v>
      </c>
      <c r="C443" s="21" t="str">
        <f t="shared" si="58"/>
        <v>44274_1</v>
      </c>
      <c r="D443" s="25">
        <v>139.57664587196427</v>
      </c>
      <c r="E443" s="25">
        <v>178.31114514828914</v>
      </c>
      <c r="F443" s="25">
        <v>382.89059812818175</v>
      </c>
      <c r="G443" s="25">
        <v>189.0143233382145</v>
      </c>
      <c r="H443" s="25">
        <v>0.18386883707340868</v>
      </c>
      <c r="I443" s="25">
        <v>2.0992307052511703</v>
      </c>
      <c r="J443" s="25">
        <v>0.42935096689294572</v>
      </c>
      <c r="K443" s="25">
        <v>-43.047092678782832</v>
      </c>
      <c r="L443" s="25">
        <v>-47.227286441586507</v>
      </c>
      <c r="M443" s="25">
        <v>-100.79087188965821</v>
      </c>
      <c r="N443" s="25">
        <v>-57.953870479287282</v>
      </c>
      <c r="O443" s="25">
        <v>-2.0719870960059041E-2</v>
      </c>
      <c r="P443" s="25">
        <v>-0.28580501634877264</v>
      </c>
      <c r="Q443" s="25">
        <v>-5.8336934426384358E-2</v>
      </c>
      <c r="R443" s="3">
        <f t="shared" si="51"/>
        <v>0</v>
      </c>
      <c r="S443" s="3">
        <f t="shared" si="52"/>
        <v>0</v>
      </c>
      <c r="T443" s="3">
        <f t="shared" si="53"/>
        <v>0</v>
      </c>
      <c r="U443" s="3">
        <f t="shared" si="54"/>
        <v>0</v>
      </c>
      <c r="V443" s="3">
        <f t="shared" si="55"/>
        <v>0</v>
      </c>
      <c r="W443" s="3">
        <f t="shared" si="56"/>
        <v>0</v>
      </c>
      <c r="X443" s="3">
        <f t="shared" si="57"/>
        <v>0</v>
      </c>
    </row>
    <row r="444" spans="1:24" x14ac:dyDescent="0.25">
      <c r="A444" s="39">
        <v>44274</v>
      </c>
      <c r="B444" s="40">
        <v>2</v>
      </c>
      <c r="C444" s="21" t="str">
        <f t="shared" si="58"/>
        <v>44274_2</v>
      </c>
      <c r="D444" s="25">
        <v>124.59068416807321</v>
      </c>
      <c r="E444" s="25">
        <v>157.03682159361244</v>
      </c>
      <c r="F444" s="25">
        <v>334.81497240895794</v>
      </c>
      <c r="G444" s="25">
        <v>166.32721642496995</v>
      </c>
      <c r="H444" s="25">
        <v>0.17005380740438289</v>
      </c>
      <c r="I444" s="25">
        <v>1.8658136280753406</v>
      </c>
      <c r="J444" s="25">
        <v>0.3991075469309962</v>
      </c>
      <c r="K444" s="25">
        <v>-40.872232271045135</v>
      </c>
      <c r="L444" s="25">
        <v>-45.073645406131753</v>
      </c>
      <c r="M444" s="25">
        <v>-97.665831053731893</v>
      </c>
      <c r="N444" s="25">
        <v>-56.165545556697715</v>
      </c>
      <c r="O444" s="25">
        <v>-2.0260271100479288E-2</v>
      </c>
      <c r="P444" s="25">
        <v>-0.27451140228326693</v>
      </c>
      <c r="Q444" s="25">
        <v>-5.7793088341161911E-2</v>
      </c>
      <c r="R444" s="3">
        <f t="shared" si="51"/>
        <v>0</v>
      </c>
      <c r="S444" s="3">
        <f t="shared" si="52"/>
        <v>0</v>
      </c>
      <c r="T444" s="3">
        <f t="shared" si="53"/>
        <v>0</v>
      </c>
      <c r="U444" s="3">
        <f t="shared" si="54"/>
        <v>0</v>
      </c>
      <c r="V444" s="3">
        <f t="shared" si="55"/>
        <v>0</v>
      </c>
      <c r="W444" s="3">
        <f t="shared" si="56"/>
        <v>0</v>
      </c>
      <c r="X444" s="3">
        <f t="shared" si="57"/>
        <v>0</v>
      </c>
    </row>
    <row r="445" spans="1:24" x14ac:dyDescent="0.25">
      <c r="A445" s="39">
        <v>44274</v>
      </c>
      <c r="B445" s="40">
        <v>3</v>
      </c>
      <c r="C445" s="21" t="str">
        <f t="shared" si="58"/>
        <v>44274_3</v>
      </c>
      <c r="D445" s="25">
        <v>116.25637686908283</v>
      </c>
      <c r="E445" s="25">
        <v>145.06442482776879</v>
      </c>
      <c r="F445" s="25">
        <v>308.0942671121868</v>
      </c>
      <c r="G445" s="25">
        <v>153.59166032107368</v>
      </c>
      <c r="H445" s="25">
        <v>0.16478709541229597</v>
      </c>
      <c r="I445" s="25">
        <v>1.7258506044249886</v>
      </c>
      <c r="J445" s="25">
        <v>0.38689225281756801</v>
      </c>
      <c r="K445" s="25">
        <v>-41.760521107747671</v>
      </c>
      <c r="L445" s="25">
        <v>-46.319981553980817</v>
      </c>
      <c r="M445" s="25">
        <v>-99.904582406043872</v>
      </c>
      <c r="N445" s="25">
        <v>-57.372201810156298</v>
      </c>
      <c r="O445" s="25">
        <v>-1.8671806983551656E-2</v>
      </c>
      <c r="P445" s="25">
        <v>-0.2909198571829078</v>
      </c>
      <c r="Q445" s="25">
        <v>-5.4495301585301206E-2</v>
      </c>
      <c r="R445" s="3">
        <f t="shared" si="51"/>
        <v>0</v>
      </c>
      <c r="S445" s="3">
        <f t="shared" si="52"/>
        <v>0</v>
      </c>
      <c r="T445" s="3">
        <f t="shared" si="53"/>
        <v>0</v>
      </c>
      <c r="U445" s="3">
        <f t="shared" si="54"/>
        <v>0</v>
      </c>
      <c r="V445" s="3">
        <f t="shared" si="55"/>
        <v>0</v>
      </c>
      <c r="W445" s="3">
        <f t="shared" si="56"/>
        <v>0</v>
      </c>
      <c r="X445" s="3">
        <f t="shared" si="57"/>
        <v>0</v>
      </c>
    </row>
    <row r="446" spans="1:24" x14ac:dyDescent="0.25">
      <c r="A446" s="39">
        <v>44274</v>
      </c>
      <c r="B446" s="40">
        <v>4</v>
      </c>
      <c r="C446" s="21" t="str">
        <f t="shared" si="58"/>
        <v>44274_4</v>
      </c>
      <c r="D446" s="25">
        <v>111.28931339012166</v>
      </c>
      <c r="E446" s="25">
        <v>138.36908523246441</v>
      </c>
      <c r="F446" s="25">
        <v>292.11963998656859</v>
      </c>
      <c r="G446" s="25">
        <v>146.26471816885007</v>
      </c>
      <c r="H446" s="25">
        <v>0.16162826389113569</v>
      </c>
      <c r="I446" s="25">
        <v>1.6497299964008829</v>
      </c>
      <c r="J446" s="25">
        <v>0.38050078060035125</v>
      </c>
      <c r="K446" s="25">
        <v>-42.323032242311029</v>
      </c>
      <c r="L446" s="25">
        <v>-47.287649304770667</v>
      </c>
      <c r="M446" s="25">
        <v>-101.59521694698479</v>
      </c>
      <c r="N446" s="25">
        <v>-58.029225767614612</v>
      </c>
      <c r="O446" s="25">
        <v>-1.9136291496191237E-2</v>
      </c>
      <c r="P446" s="25">
        <v>-0.31411239774649746</v>
      </c>
      <c r="Q446" s="25">
        <v>-5.5280473551126821E-2</v>
      </c>
      <c r="R446" s="3">
        <f t="shared" si="51"/>
        <v>0</v>
      </c>
      <c r="S446" s="3">
        <f t="shared" si="52"/>
        <v>0</v>
      </c>
      <c r="T446" s="3">
        <f t="shared" si="53"/>
        <v>0</v>
      </c>
      <c r="U446" s="3">
        <f t="shared" si="54"/>
        <v>0</v>
      </c>
      <c r="V446" s="3">
        <f t="shared" si="55"/>
        <v>0</v>
      </c>
      <c r="W446" s="3">
        <f t="shared" si="56"/>
        <v>0</v>
      </c>
      <c r="X446" s="3">
        <f t="shared" si="57"/>
        <v>0</v>
      </c>
    </row>
    <row r="447" spans="1:24" x14ac:dyDescent="0.25">
      <c r="A447" s="39">
        <v>44274</v>
      </c>
      <c r="B447" s="40">
        <v>5</v>
      </c>
      <c r="C447" s="21" t="str">
        <f t="shared" si="58"/>
        <v>44274_5</v>
      </c>
      <c r="D447" s="25">
        <v>109.67397579751942</v>
      </c>
      <c r="E447" s="25">
        <v>136.28334498694602</v>
      </c>
      <c r="F447" s="25">
        <v>287.68924046334865</v>
      </c>
      <c r="G447" s="25">
        <v>143.71523144192827</v>
      </c>
      <c r="H447" s="25">
        <v>0.16265477186361793</v>
      </c>
      <c r="I447" s="25">
        <v>1.6374948305645696</v>
      </c>
      <c r="J447" s="25">
        <v>0.383613777504826</v>
      </c>
      <c r="K447" s="25">
        <v>-42.552512418413997</v>
      </c>
      <c r="L447" s="25">
        <v>-47.489027056793255</v>
      </c>
      <c r="M447" s="25">
        <v>-102.24389335598426</v>
      </c>
      <c r="N447" s="25">
        <v>-58.415836387340057</v>
      </c>
      <c r="O447" s="25">
        <v>-2.2924362353518368E-2</v>
      </c>
      <c r="P447" s="25">
        <v>-0.31820896707965141</v>
      </c>
      <c r="Q447" s="25">
        <v>-6.3593426647403112E-2</v>
      </c>
      <c r="R447" s="3">
        <f t="shared" si="51"/>
        <v>0</v>
      </c>
      <c r="S447" s="3">
        <f t="shared" si="52"/>
        <v>0</v>
      </c>
      <c r="T447" s="3">
        <f t="shared" si="53"/>
        <v>0</v>
      </c>
      <c r="U447" s="3">
        <f t="shared" si="54"/>
        <v>0</v>
      </c>
      <c r="V447" s="3">
        <f t="shared" si="55"/>
        <v>0</v>
      </c>
      <c r="W447" s="3">
        <f t="shared" si="56"/>
        <v>0</v>
      </c>
      <c r="X447" s="3">
        <f t="shared" si="57"/>
        <v>0</v>
      </c>
    </row>
    <row r="448" spans="1:24" x14ac:dyDescent="0.25">
      <c r="A448" s="39">
        <v>44274</v>
      </c>
      <c r="B448" s="40">
        <v>6</v>
      </c>
      <c r="C448" s="21" t="str">
        <f t="shared" si="58"/>
        <v>44274_6</v>
      </c>
      <c r="D448" s="25">
        <v>111.02053810603952</v>
      </c>
      <c r="E448" s="25">
        <v>138.90089095596477</v>
      </c>
      <c r="F448" s="25">
        <v>293.58875237736385</v>
      </c>
      <c r="G448" s="25">
        <v>145.98865950072602</v>
      </c>
      <c r="H448" s="25">
        <v>0.16456145061417432</v>
      </c>
      <c r="I448" s="25">
        <v>1.6863602337184798</v>
      </c>
      <c r="J448" s="25">
        <v>0.38714395084027714</v>
      </c>
      <c r="K448" s="25">
        <v>-42.761854895550336</v>
      </c>
      <c r="L448" s="25">
        <v>-47.777042327557787</v>
      </c>
      <c r="M448" s="25">
        <v>-102.56138249750842</v>
      </c>
      <c r="N448" s="25">
        <v>-58.566796908082821</v>
      </c>
      <c r="O448" s="25">
        <v>-2.1753919327334465E-2</v>
      </c>
      <c r="P448" s="25">
        <v>-0.31486522749939155</v>
      </c>
      <c r="Q448" s="25">
        <v>-6.1222223123962895E-2</v>
      </c>
      <c r="R448" s="3">
        <f t="shared" si="51"/>
        <v>0</v>
      </c>
      <c r="S448" s="3">
        <f t="shared" si="52"/>
        <v>0</v>
      </c>
      <c r="T448" s="3">
        <f t="shared" si="53"/>
        <v>0</v>
      </c>
      <c r="U448" s="3">
        <f t="shared" si="54"/>
        <v>0</v>
      </c>
      <c r="V448" s="3">
        <f t="shared" si="55"/>
        <v>0</v>
      </c>
      <c r="W448" s="3">
        <f t="shared" si="56"/>
        <v>0</v>
      </c>
      <c r="X448" s="3">
        <f t="shared" si="57"/>
        <v>0</v>
      </c>
    </row>
    <row r="449" spans="1:24" x14ac:dyDescent="0.25">
      <c r="A449" s="39">
        <v>44274</v>
      </c>
      <c r="B449" s="40">
        <v>7</v>
      </c>
      <c r="C449" s="21" t="str">
        <f t="shared" si="58"/>
        <v>44274_7</v>
      </c>
      <c r="D449" s="25">
        <v>122.1318434447373</v>
      </c>
      <c r="E449" s="25">
        <v>152.17637988043717</v>
      </c>
      <c r="F449" s="25">
        <v>321.79449914381973</v>
      </c>
      <c r="G449" s="25">
        <v>161.12119199772576</v>
      </c>
      <c r="H449" s="25">
        <v>0.16694486054328389</v>
      </c>
      <c r="I449" s="25">
        <v>1.8138400300049389</v>
      </c>
      <c r="J449" s="25">
        <v>0.39205632816974961</v>
      </c>
      <c r="K449" s="25">
        <v>-42.789610316640101</v>
      </c>
      <c r="L449" s="25">
        <v>-48.371287918021906</v>
      </c>
      <c r="M449" s="25">
        <v>-103.91164086943334</v>
      </c>
      <c r="N449" s="25">
        <v>-58.236196633607371</v>
      </c>
      <c r="O449" s="25">
        <v>-2.3620227988907734E-2</v>
      </c>
      <c r="P449" s="25">
        <v>-0.33278532110984244</v>
      </c>
      <c r="Q449" s="25">
        <v>-6.5247762990988889E-2</v>
      </c>
      <c r="R449" s="3">
        <f t="shared" si="51"/>
        <v>0</v>
      </c>
      <c r="S449" s="3">
        <f t="shared" si="52"/>
        <v>0</v>
      </c>
      <c r="T449" s="3">
        <f t="shared" si="53"/>
        <v>0</v>
      </c>
      <c r="U449" s="3">
        <f t="shared" si="54"/>
        <v>0</v>
      </c>
      <c r="V449" s="3">
        <f t="shared" si="55"/>
        <v>0</v>
      </c>
      <c r="W449" s="3">
        <f t="shared" si="56"/>
        <v>0</v>
      </c>
      <c r="X449" s="3">
        <f t="shared" si="57"/>
        <v>0</v>
      </c>
    </row>
    <row r="450" spans="1:24" x14ac:dyDescent="0.25">
      <c r="A450" s="39">
        <v>44274</v>
      </c>
      <c r="B450" s="40">
        <v>8</v>
      </c>
      <c r="C450" s="21" t="str">
        <f t="shared" si="58"/>
        <v>44274_8</v>
      </c>
      <c r="D450" s="25">
        <v>147.50052219563861</v>
      </c>
      <c r="E450" s="25">
        <v>179.72518699566612</v>
      </c>
      <c r="F450" s="25">
        <v>378.80784043916844</v>
      </c>
      <c r="G450" s="25">
        <v>193.4230382449345</v>
      </c>
      <c r="H450" s="25">
        <v>0.18314475115879797</v>
      </c>
      <c r="I450" s="25">
        <v>2.098232652947376</v>
      </c>
      <c r="J450" s="25">
        <v>0.42655928304782209</v>
      </c>
      <c r="K450" s="25">
        <v>-39.22736714889993</v>
      </c>
      <c r="L450" s="25">
        <v>-44.893686775880489</v>
      </c>
      <c r="M450" s="25">
        <v>-96.395968731198451</v>
      </c>
      <c r="N450" s="25">
        <v>-53.093950242589109</v>
      </c>
      <c r="O450" s="25">
        <v>-1.8781021338257885E-2</v>
      </c>
      <c r="P450" s="25">
        <v>-0.28460027947618255</v>
      </c>
      <c r="Q450" s="25">
        <v>-5.4509365494847556E-2</v>
      </c>
      <c r="R450" s="3">
        <f t="shared" si="51"/>
        <v>0</v>
      </c>
      <c r="S450" s="3">
        <f t="shared" si="52"/>
        <v>0</v>
      </c>
      <c r="T450" s="3">
        <f t="shared" si="53"/>
        <v>0</v>
      </c>
      <c r="U450" s="3">
        <f t="shared" si="54"/>
        <v>0</v>
      </c>
      <c r="V450" s="3">
        <f t="shared" si="55"/>
        <v>0</v>
      </c>
      <c r="W450" s="3">
        <f t="shared" si="56"/>
        <v>0</v>
      </c>
      <c r="X450" s="3">
        <f t="shared" si="57"/>
        <v>0</v>
      </c>
    </row>
    <row r="451" spans="1:24" x14ac:dyDescent="0.25">
      <c r="A451" s="39">
        <v>44274</v>
      </c>
      <c r="B451" s="40">
        <v>9</v>
      </c>
      <c r="C451" s="21" t="str">
        <f t="shared" si="58"/>
        <v>44274_9</v>
      </c>
      <c r="D451" s="25">
        <v>169.11598135530494</v>
      </c>
      <c r="E451" s="25">
        <v>207.85542298422664</v>
      </c>
      <c r="F451" s="25">
        <v>436.04233621202997</v>
      </c>
      <c r="G451" s="25">
        <v>222.64831596306252</v>
      </c>
      <c r="H451" s="25">
        <v>0.2073433146127534</v>
      </c>
      <c r="I451" s="25">
        <v>2.4565599037713657</v>
      </c>
      <c r="J451" s="25">
        <v>0.47868664549089412</v>
      </c>
      <c r="K451" s="25">
        <v>-32.260252213657779</v>
      </c>
      <c r="L451" s="25">
        <v>-34.373947963088284</v>
      </c>
      <c r="M451" s="25">
        <v>-76.368872509797328</v>
      </c>
      <c r="N451" s="25">
        <v>-44.150788915687755</v>
      </c>
      <c r="O451" s="25">
        <v>6.0152612019758831E-3</v>
      </c>
      <c r="P451" s="25">
        <v>-0.10951126755964029</v>
      </c>
      <c r="Q451" s="25">
        <v>2.9620980407565984E-3</v>
      </c>
      <c r="R451" s="3">
        <f t="shared" si="51"/>
        <v>0</v>
      </c>
      <c r="S451" s="3">
        <f t="shared" si="52"/>
        <v>0</v>
      </c>
      <c r="T451" s="3">
        <f t="shared" si="53"/>
        <v>0</v>
      </c>
      <c r="U451" s="3">
        <f t="shared" si="54"/>
        <v>0</v>
      </c>
      <c r="V451" s="3">
        <f t="shared" si="55"/>
        <v>0</v>
      </c>
      <c r="W451" s="3">
        <f t="shared" si="56"/>
        <v>0</v>
      </c>
      <c r="X451" s="3">
        <f t="shared" si="57"/>
        <v>0</v>
      </c>
    </row>
    <row r="452" spans="1:24" x14ac:dyDescent="0.25">
      <c r="A452" s="39">
        <v>44274</v>
      </c>
      <c r="B452" s="40">
        <v>10</v>
      </c>
      <c r="C452" s="21" t="str">
        <f t="shared" si="58"/>
        <v>44274_10</v>
      </c>
      <c r="D452" s="25">
        <v>187.30343909864959</v>
      </c>
      <c r="E452" s="25">
        <v>230.32863155668645</v>
      </c>
      <c r="F452" s="25">
        <v>483.53134138250397</v>
      </c>
      <c r="G452" s="25">
        <v>246.71172433875918</v>
      </c>
      <c r="H452" s="25">
        <v>0.25149321875242264</v>
      </c>
      <c r="I452" s="25">
        <v>2.7389445445290583</v>
      </c>
      <c r="J452" s="25">
        <v>0.57756545481596888</v>
      </c>
      <c r="K452" s="25">
        <v>-27.739461363055078</v>
      </c>
      <c r="L452" s="25">
        <v>-27.731985056597505</v>
      </c>
      <c r="M452" s="25">
        <v>-63.065738068018533</v>
      </c>
      <c r="N452" s="25">
        <v>-38.544717926106429</v>
      </c>
      <c r="O452" s="25">
        <v>3.9736595709157281E-2</v>
      </c>
      <c r="P452" s="25">
        <v>1.2206857648892368E-2</v>
      </c>
      <c r="Q452" s="25">
        <v>8.0582255766422611E-2</v>
      </c>
      <c r="R452" s="3">
        <f t="shared" si="51"/>
        <v>0</v>
      </c>
      <c r="S452" s="3">
        <f t="shared" si="52"/>
        <v>0</v>
      </c>
      <c r="T452" s="3">
        <f t="shared" si="53"/>
        <v>0</v>
      </c>
      <c r="U452" s="3">
        <f t="shared" si="54"/>
        <v>0</v>
      </c>
      <c r="V452" s="3">
        <f t="shared" si="55"/>
        <v>0</v>
      </c>
      <c r="W452" s="3">
        <f t="shared" si="56"/>
        <v>0</v>
      </c>
      <c r="X452" s="3">
        <f t="shared" si="57"/>
        <v>0</v>
      </c>
    </row>
    <row r="453" spans="1:24" x14ac:dyDescent="0.25">
      <c r="A453" s="39">
        <v>44274</v>
      </c>
      <c r="B453" s="40">
        <v>11</v>
      </c>
      <c r="C453" s="21" t="str">
        <f t="shared" si="58"/>
        <v>44274_11</v>
      </c>
      <c r="D453" s="25">
        <v>201.16176158299379</v>
      </c>
      <c r="E453" s="25">
        <v>244.71792032312123</v>
      </c>
      <c r="F453" s="25">
        <v>513.4521034191589</v>
      </c>
      <c r="G453" s="25">
        <v>263.63957464244334</v>
      </c>
      <c r="H453" s="25">
        <v>0.27427975242714797</v>
      </c>
      <c r="I453" s="25">
        <v>2.9031763438121088</v>
      </c>
      <c r="J453" s="25">
        <v>0.62885968542470549</v>
      </c>
      <c r="K453" s="25">
        <v>-22.839297442345014</v>
      </c>
      <c r="L453" s="25">
        <v>-22.525886194110949</v>
      </c>
      <c r="M453" s="25">
        <v>-52.204088822208902</v>
      </c>
      <c r="N453" s="25">
        <v>-33.015975545037705</v>
      </c>
      <c r="O453" s="25">
        <v>6.4641329939810754E-2</v>
      </c>
      <c r="P453" s="25">
        <v>9.2904808690101454E-2</v>
      </c>
      <c r="Q453" s="25">
        <v>0.13647017671218192</v>
      </c>
      <c r="R453" s="3">
        <f t="shared" si="51"/>
        <v>0</v>
      </c>
      <c r="S453" s="3">
        <f t="shared" si="52"/>
        <v>0</v>
      </c>
      <c r="T453" s="3">
        <f t="shared" si="53"/>
        <v>0</v>
      </c>
      <c r="U453" s="3">
        <f t="shared" si="54"/>
        <v>0</v>
      </c>
      <c r="V453" s="3">
        <f t="shared" si="55"/>
        <v>8.6532110515092547E-2</v>
      </c>
      <c r="W453" s="3">
        <f t="shared" si="56"/>
        <v>0</v>
      </c>
      <c r="X453" s="3">
        <f t="shared" si="57"/>
        <v>9.4604533023690512E-2</v>
      </c>
    </row>
    <row r="454" spans="1:24" x14ac:dyDescent="0.25">
      <c r="A454" s="39">
        <v>44274</v>
      </c>
      <c r="B454" s="40">
        <v>12</v>
      </c>
      <c r="C454" s="21" t="str">
        <f t="shared" si="58"/>
        <v>44274_12</v>
      </c>
      <c r="D454" s="25">
        <v>207.21535836427404</v>
      </c>
      <c r="E454" s="25">
        <v>249.14708050188358</v>
      </c>
      <c r="F454" s="25">
        <v>523.10442254613099</v>
      </c>
      <c r="G454" s="25">
        <v>269.99999346150923</v>
      </c>
      <c r="H454" s="25">
        <v>0.26514295670695609</v>
      </c>
      <c r="I454" s="25">
        <v>2.8987048718163106</v>
      </c>
      <c r="J454" s="25">
        <v>0.6093351549977003</v>
      </c>
      <c r="K454" s="25">
        <v>-19.600882648766095</v>
      </c>
      <c r="L454" s="25">
        <v>-19.615870712721801</v>
      </c>
      <c r="M454" s="25">
        <v>-46.043425151370144</v>
      </c>
      <c r="N454" s="25">
        <v>-29.800451347303316</v>
      </c>
      <c r="O454" s="25">
        <v>5.5051355932768817E-2</v>
      </c>
      <c r="P454" s="25">
        <v>0.11856095283730085</v>
      </c>
      <c r="Q454" s="25">
        <v>0.11458501362814165</v>
      </c>
      <c r="R454" s="3">
        <f t="shared" si="51"/>
        <v>0</v>
      </c>
      <c r="S454" s="3">
        <f t="shared" si="52"/>
        <v>0</v>
      </c>
      <c r="T454" s="3">
        <f t="shared" si="53"/>
        <v>0</v>
      </c>
      <c r="U454" s="3">
        <f t="shared" si="54"/>
        <v>0</v>
      </c>
      <c r="V454" s="3">
        <f t="shared" si="55"/>
        <v>1.7887307281552082E-2</v>
      </c>
      <c r="W454" s="3">
        <f t="shared" si="56"/>
        <v>0</v>
      </c>
      <c r="X454" s="3">
        <f t="shared" si="57"/>
        <v>0</v>
      </c>
    </row>
    <row r="455" spans="1:24" x14ac:dyDescent="0.25">
      <c r="A455" s="39">
        <v>44274</v>
      </c>
      <c r="B455" s="40">
        <v>13</v>
      </c>
      <c r="C455" s="21" t="str">
        <f t="shared" si="58"/>
        <v>44274_13</v>
      </c>
      <c r="D455" s="25">
        <v>208.46316851903379</v>
      </c>
      <c r="E455" s="25">
        <v>251.6135260105394</v>
      </c>
      <c r="F455" s="25">
        <v>528.90572703743362</v>
      </c>
      <c r="G455" s="25">
        <v>272.13850624509234</v>
      </c>
      <c r="H455" s="25">
        <v>0.24733432796673671</v>
      </c>
      <c r="I455" s="25">
        <v>2.9291254339999959</v>
      </c>
      <c r="J455" s="25">
        <v>0.56994246344284638</v>
      </c>
      <c r="K455" s="25">
        <v>-15.908465838576642</v>
      </c>
      <c r="L455" s="25">
        <v>-15.824489802815059</v>
      </c>
      <c r="M455" s="25">
        <v>-38.029017838657765</v>
      </c>
      <c r="N455" s="25">
        <v>-25.401863606055738</v>
      </c>
      <c r="O455" s="25">
        <v>4.6539337943297066E-2</v>
      </c>
      <c r="P455" s="25">
        <v>0.15195558158692657</v>
      </c>
      <c r="Q455" s="25">
        <v>9.3484404239075294E-2</v>
      </c>
      <c r="R455" s="3">
        <f t="shared" si="51"/>
        <v>0</v>
      </c>
      <c r="S455" s="3">
        <f t="shared" si="52"/>
        <v>0</v>
      </c>
      <c r="T455" s="3">
        <f t="shared" si="53"/>
        <v>0</v>
      </c>
      <c r="U455" s="3">
        <f t="shared" si="54"/>
        <v>0</v>
      </c>
      <c r="V455" s="3">
        <f t="shared" si="55"/>
        <v>0</v>
      </c>
      <c r="W455" s="3">
        <f t="shared" si="56"/>
        <v>0</v>
      </c>
      <c r="X455" s="3">
        <f t="shared" si="57"/>
        <v>0</v>
      </c>
    </row>
    <row r="456" spans="1:24" x14ac:dyDescent="0.25">
      <c r="A456" s="39">
        <v>44274</v>
      </c>
      <c r="B456" s="40">
        <v>14</v>
      </c>
      <c r="C456" s="21" t="str">
        <f t="shared" si="58"/>
        <v>44274_14</v>
      </c>
      <c r="D456" s="25">
        <v>209.93695259478116</v>
      </c>
      <c r="E456" s="25">
        <v>254.21958027848564</v>
      </c>
      <c r="F456" s="25">
        <v>536.34594983387262</v>
      </c>
      <c r="G456" s="25">
        <v>275.75641405337637</v>
      </c>
      <c r="H456" s="25">
        <v>0.26009680105501454</v>
      </c>
      <c r="I456" s="25">
        <v>2.9452537268348342</v>
      </c>
      <c r="J456" s="25">
        <v>0.59924722901739613</v>
      </c>
      <c r="K456" s="25">
        <v>-14.489554077766488</v>
      </c>
      <c r="L456" s="25">
        <v>-15.312047509413681</v>
      </c>
      <c r="M456" s="25">
        <v>-36.551187468020409</v>
      </c>
      <c r="N456" s="25">
        <v>-23.428178050049109</v>
      </c>
      <c r="O456" s="25">
        <v>5.603888790050679E-2</v>
      </c>
      <c r="P456" s="25">
        <v>0.15016820523643817</v>
      </c>
      <c r="Q456" s="25">
        <v>0.11502310098333378</v>
      </c>
      <c r="R456" s="3">
        <f t="shared" si="51"/>
        <v>0</v>
      </c>
      <c r="S456" s="3">
        <f t="shared" si="52"/>
        <v>0</v>
      </c>
      <c r="T456" s="3">
        <f t="shared" si="53"/>
        <v>0</v>
      </c>
      <c r="U456" s="3">
        <f t="shared" si="54"/>
        <v>0</v>
      </c>
      <c r="V456" s="3">
        <f t="shared" si="55"/>
        <v>3.5544683358282807E-2</v>
      </c>
      <c r="W456" s="3">
        <f t="shared" si="56"/>
        <v>0</v>
      </c>
      <c r="X456" s="3">
        <f t="shared" si="57"/>
        <v>0</v>
      </c>
    </row>
    <row r="457" spans="1:24" x14ac:dyDescent="0.25">
      <c r="A457" s="39">
        <v>44274</v>
      </c>
      <c r="B457" s="40">
        <v>15</v>
      </c>
      <c r="C457" s="21" t="str">
        <f t="shared" si="58"/>
        <v>44274_15</v>
      </c>
      <c r="D457" s="25">
        <v>207.54425336448682</v>
      </c>
      <c r="E457" s="25">
        <v>254.10066060280138</v>
      </c>
      <c r="F457" s="25">
        <v>535.62024279263733</v>
      </c>
      <c r="G457" s="25">
        <v>273.24158601198519</v>
      </c>
      <c r="H457" s="25">
        <v>0.24479153826917346</v>
      </c>
      <c r="I457" s="25">
        <v>2.9702874162682003</v>
      </c>
      <c r="J457" s="25">
        <v>0.56520192596960961</v>
      </c>
      <c r="K457" s="25">
        <v>-14.561263567517305</v>
      </c>
      <c r="L457" s="25">
        <v>-13.560478636297493</v>
      </c>
      <c r="M457" s="25">
        <v>-33.022642170263481</v>
      </c>
      <c r="N457" s="25">
        <v>-22.712612243367911</v>
      </c>
      <c r="O457" s="25">
        <v>4.9044949307502521E-2</v>
      </c>
      <c r="P457" s="25">
        <v>0.18942664368822032</v>
      </c>
      <c r="Q457" s="25">
        <v>9.8928044397612575E-2</v>
      </c>
      <c r="R457" s="3">
        <f t="shared" si="51"/>
        <v>0</v>
      </c>
      <c r="S457" s="3">
        <f t="shared" si="52"/>
        <v>0</v>
      </c>
      <c r="T457" s="3">
        <f t="shared" si="53"/>
        <v>0</v>
      </c>
      <c r="U457" s="3">
        <f t="shared" si="54"/>
        <v>0</v>
      </c>
      <c r="V457" s="3">
        <f t="shared" si="55"/>
        <v>7.6617214338459074E-4</v>
      </c>
      <c r="W457" s="3">
        <f t="shared" si="56"/>
        <v>0</v>
      </c>
      <c r="X457" s="3">
        <f t="shared" si="57"/>
        <v>0</v>
      </c>
    </row>
    <row r="458" spans="1:24" x14ac:dyDescent="0.25">
      <c r="A458" s="39">
        <v>44274</v>
      </c>
      <c r="B458" s="40">
        <v>16</v>
      </c>
      <c r="C458" s="21" t="str">
        <f t="shared" si="58"/>
        <v>44274_16</v>
      </c>
      <c r="D458" s="25">
        <v>201.84552678183366</v>
      </c>
      <c r="E458" s="25">
        <v>247.53644562546452</v>
      </c>
      <c r="F458" s="25">
        <v>522.04413406720096</v>
      </c>
      <c r="G458" s="25">
        <v>265.38476917558057</v>
      </c>
      <c r="H458" s="25">
        <v>0.2433901721196795</v>
      </c>
      <c r="I458" s="25">
        <v>2.9393578493385939</v>
      </c>
      <c r="J458" s="25">
        <v>0.56262863811102359</v>
      </c>
      <c r="K458" s="25">
        <v>-15.59235248074469</v>
      </c>
      <c r="L458" s="25">
        <v>-14.628275969824156</v>
      </c>
      <c r="M458" s="25">
        <v>-34.89834889007043</v>
      </c>
      <c r="N458" s="25">
        <v>-24.237470229977855</v>
      </c>
      <c r="O458" s="25">
        <v>4.5522672091226249E-2</v>
      </c>
      <c r="P458" s="25">
        <v>0.18740678225154156</v>
      </c>
      <c r="Q458" s="25">
        <v>9.0856544464198247E-2</v>
      </c>
      <c r="R458" s="3">
        <f t="shared" si="51"/>
        <v>0</v>
      </c>
      <c r="S458" s="3">
        <f t="shared" si="52"/>
        <v>0</v>
      </c>
      <c r="T458" s="3">
        <f t="shared" si="53"/>
        <v>0</v>
      </c>
      <c r="U458" s="3">
        <f t="shared" si="54"/>
        <v>0</v>
      </c>
      <c r="V458" s="3">
        <f t="shared" si="55"/>
        <v>0</v>
      </c>
      <c r="W458" s="3">
        <f t="shared" si="56"/>
        <v>0</v>
      </c>
      <c r="X458" s="3">
        <f t="shared" si="57"/>
        <v>0</v>
      </c>
    </row>
    <row r="459" spans="1:24" x14ac:dyDescent="0.25">
      <c r="A459" s="39">
        <v>44274</v>
      </c>
      <c r="B459" s="40">
        <v>17</v>
      </c>
      <c r="C459" s="21" t="str">
        <f t="shared" si="58"/>
        <v>44274_17</v>
      </c>
      <c r="D459" s="25">
        <v>194.18017472642879</v>
      </c>
      <c r="E459" s="25">
        <v>238.37756178297295</v>
      </c>
      <c r="F459" s="25">
        <v>502.33789098108235</v>
      </c>
      <c r="G459" s="25">
        <v>256.47596606953903</v>
      </c>
      <c r="H459" s="25">
        <v>0.20887784143508428</v>
      </c>
      <c r="I459" s="25">
        <v>2.8017886400912602</v>
      </c>
      <c r="J459" s="25">
        <v>0.48363809905836752</v>
      </c>
      <c r="K459" s="25">
        <v>-18.452776113013464</v>
      </c>
      <c r="L459" s="25">
        <v>-18.023772506412289</v>
      </c>
      <c r="M459" s="25">
        <v>-41.533697890848508</v>
      </c>
      <c r="N459" s="25">
        <v>-27.668434632549577</v>
      </c>
      <c r="O459" s="25">
        <v>2.2804908527999684E-2</v>
      </c>
      <c r="P459" s="25">
        <v>0.12325903934153166</v>
      </c>
      <c r="Q459" s="25">
        <v>3.8546957088748161E-2</v>
      </c>
      <c r="R459" s="3">
        <f t="shared" ref="R459:R522" si="59">MAX(0,(K459-D459*0.2)*$T$5)+MAX(0,(K459-D459*0.3)*($U$5-$T$5))+MAX(0,(K459-D459*0.5)*($W$5-$V$5))+MAX(0,(K459-D459*0.8)*($X$5-$W$5))</f>
        <v>0</v>
      </c>
      <c r="S459" s="3">
        <f t="shared" ref="S459:S522" si="60">MAX(0,(L459-E459*0.2)*$T$5)+MAX(0,(L459-E459*0.3)*($U$5-$T$5))+MAX(0,(L459-E459*0.5)*($W$5-$V$5))+MAX(0,(L459-E459*0.8)*($X$5-$W$5))</f>
        <v>0</v>
      </c>
      <c r="T459" s="3">
        <f t="shared" ref="T459:T522" si="61">MAX(0,(M459-F459*0.2)*$T$5)+MAX(0,(M459-F459*0.3)*($U$5-$T$5))+MAX(0,(M459-F459*0.5)*($W$5-$V$5))+MAX(0,(M459-F459*0.8)*($X$5-$W$5))</f>
        <v>0</v>
      </c>
      <c r="U459" s="3">
        <f t="shared" ref="U459:U522" si="62">MAX(0,(N459-G459*0.2)*$T$5)+MAX(0,(N459-G459*0.3)*($U$5-$T$5))+MAX(0,(N459-G459*0.5)*($W$5-$V$5))+MAX(0,(N459-G459*0.8)*($X$5-$W$5))</f>
        <v>0</v>
      </c>
      <c r="V459" s="3">
        <f t="shared" ref="V459:V522" si="63">MAX(0,(O459-H459*0.2)*$T$5)+MAX(0,(O459-H459*0.3)*($U$5-$T$5))+MAX(0,(O459-H459*0.5)*($W$5-$V$5))+MAX(0,(O459-H459*0.8)*($X$5-$W$5))</f>
        <v>0</v>
      </c>
      <c r="W459" s="3">
        <f t="shared" ref="W459:W522" si="64">MAX(0,(P459-I459*0.2)*$T$5)+MAX(0,(P459-I459*0.3)*($U$5-$T$5))+MAX(0,(P459-I459*0.5)*($W$5-$V$5))+MAX(0,(P459-I459*0.8)*($X$5-$W$5))</f>
        <v>0</v>
      </c>
      <c r="X459" s="3">
        <f t="shared" ref="X459:X522" si="65">MAX(0,(Q459-J459*0.2)*$T$5)+MAX(0,(Q459-J459*0.3)*($U$5-$T$5))+MAX(0,(Q459-J459*0.5)*($W$5-$V$5))+MAX(0,(Q459-J459*0.8)*($X$5-$W$5))</f>
        <v>0</v>
      </c>
    </row>
    <row r="460" spans="1:24" x14ac:dyDescent="0.25">
      <c r="A460" s="39">
        <v>44274</v>
      </c>
      <c r="B460" s="40">
        <v>18</v>
      </c>
      <c r="C460" s="21" t="str">
        <f t="shared" ref="C460:C523" si="66">CONCATENATE(A460,"_",B460)</f>
        <v>44274_18</v>
      </c>
      <c r="D460" s="25">
        <v>184.08528800703499</v>
      </c>
      <c r="E460" s="25">
        <v>225.9615105401011</v>
      </c>
      <c r="F460" s="25">
        <v>477.24541215832176</v>
      </c>
      <c r="G460" s="25">
        <v>244.17863427609925</v>
      </c>
      <c r="H460" s="25">
        <v>0.17064875527520007</v>
      </c>
      <c r="I460" s="25">
        <v>2.5944661138479925</v>
      </c>
      <c r="J460" s="25">
        <v>0.39544939037966176</v>
      </c>
      <c r="K460" s="25">
        <v>-23.636431092139194</v>
      </c>
      <c r="L460" s="25">
        <v>-24.731161453632392</v>
      </c>
      <c r="M460" s="25">
        <v>-56.524000944344607</v>
      </c>
      <c r="N460" s="25">
        <v>-34.666933170643588</v>
      </c>
      <c r="O460" s="25">
        <v>5.5073496194094239E-3</v>
      </c>
      <c r="P460" s="25">
        <v>1.2146180636747942E-2</v>
      </c>
      <c r="Q460" s="25">
        <v>-9.8128478559699178E-4</v>
      </c>
      <c r="R460" s="3">
        <f t="shared" si="59"/>
        <v>0</v>
      </c>
      <c r="S460" s="3">
        <f t="shared" si="60"/>
        <v>0</v>
      </c>
      <c r="T460" s="3">
        <f t="shared" si="61"/>
        <v>0</v>
      </c>
      <c r="U460" s="3">
        <f t="shared" si="62"/>
        <v>0</v>
      </c>
      <c r="V460" s="3">
        <f t="shared" si="63"/>
        <v>0</v>
      </c>
      <c r="W460" s="3">
        <f t="shared" si="64"/>
        <v>0</v>
      </c>
      <c r="X460" s="3">
        <f t="shared" si="65"/>
        <v>0</v>
      </c>
    </row>
    <row r="461" spans="1:24" x14ac:dyDescent="0.25">
      <c r="A461" s="39">
        <v>44274</v>
      </c>
      <c r="B461" s="40">
        <v>19</v>
      </c>
      <c r="C461" s="21" t="str">
        <f t="shared" si="66"/>
        <v>44274_19</v>
      </c>
      <c r="D461" s="25">
        <v>175.20167852213515</v>
      </c>
      <c r="E461" s="25">
        <v>217.1339079715479</v>
      </c>
      <c r="F461" s="25">
        <v>461.98421823525865</v>
      </c>
      <c r="G461" s="25">
        <v>235.62309509723312</v>
      </c>
      <c r="H461" s="25">
        <v>0.17782816027543558</v>
      </c>
      <c r="I461" s="25">
        <v>2.486612354948591</v>
      </c>
      <c r="J461" s="25">
        <v>0.40769165617954795</v>
      </c>
      <c r="K461" s="25">
        <v>-29.957822858316622</v>
      </c>
      <c r="L461" s="25">
        <v>-32.479816306077808</v>
      </c>
      <c r="M461" s="25">
        <v>-72.337661933990475</v>
      </c>
      <c r="N461" s="25">
        <v>-41.583206456271085</v>
      </c>
      <c r="O461" s="25">
        <v>-1.1123014184896907E-2</v>
      </c>
      <c r="P461" s="25">
        <v>-0.10994455326408047</v>
      </c>
      <c r="Q461" s="25">
        <v>-3.6977337369475997E-2</v>
      </c>
      <c r="R461" s="3">
        <f t="shared" si="59"/>
        <v>0</v>
      </c>
      <c r="S461" s="3">
        <f t="shared" si="60"/>
        <v>0</v>
      </c>
      <c r="T461" s="3">
        <f t="shared" si="61"/>
        <v>0</v>
      </c>
      <c r="U461" s="3">
        <f t="shared" si="62"/>
        <v>0</v>
      </c>
      <c r="V461" s="3">
        <f t="shared" si="63"/>
        <v>0</v>
      </c>
      <c r="W461" s="3">
        <f t="shared" si="64"/>
        <v>0</v>
      </c>
      <c r="X461" s="3">
        <f t="shared" si="65"/>
        <v>0</v>
      </c>
    </row>
    <row r="462" spans="1:24" x14ac:dyDescent="0.25">
      <c r="A462" s="39">
        <v>44274</v>
      </c>
      <c r="B462" s="40">
        <v>20</v>
      </c>
      <c r="C462" s="21" t="str">
        <f t="shared" si="66"/>
        <v>44274_20</v>
      </c>
      <c r="D462" s="25">
        <v>176.10686728839141</v>
      </c>
      <c r="E462" s="25">
        <v>221.66159080834916</v>
      </c>
      <c r="F462" s="25">
        <v>475.39885683351764</v>
      </c>
      <c r="G462" s="25">
        <v>240.18417748328221</v>
      </c>
      <c r="H462" s="25">
        <v>0.19650271680147477</v>
      </c>
      <c r="I462" s="25">
        <v>2.5434708021182333</v>
      </c>
      <c r="J462" s="25">
        <v>0.44667142314760161</v>
      </c>
      <c r="K462" s="25">
        <v>-34.595323091561909</v>
      </c>
      <c r="L462" s="25">
        <v>-37.767585989399706</v>
      </c>
      <c r="M462" s="25">
        <v>-82.826291565793099</v>
      </c>
      <c r="N462" s="25">
        <v>-46.60410414746439</v>
      </c>
      <c r="O462" s="25">
        <v>-1.416351506981996E-2</v>
      </c>
      <c r="P462" s="25">
        <v>-0.18169567349202087</v>
      </c>
      <c r="Q462" s="25">
        <v>-4.3081400642294418E-2</v>
      </c>
      <c r="R462" s="3">
        <f t="shared" si="59"/>
        <v>0</v>
      </c>
      <c r="S462" s="3">
        <f t="shared" si="60"/>
        <v>0</v>
      </c>
      <c r="T462" s="3">
        <f t="shared" si="61"/>
        <v>0</v>
      </c>
      <c r="U462" s="3">
        <f t="shared" si="62"/>
        <v>0</v>
      </c>
      <c r="V462" s="3">
        <f t="shared" si="63"/>
        <v>0</v>
      </c>
      <c r="W462" s="3">
        <f t="shared" si="64"/>
        <v>0</v>
      </c>
      <c r="X462" s="3">
        <f t="shared" si="65"/>
        <v>0</v>
      </c>
    </row>
    <row r="463" spans="1:24" x14ac:dyDescent="0.25">
      <c r="A463" s="39">
        <v>44274</v>
      </c>
      <c r="B463" s="40">
        <v>21</v>
      </c>
      <c r="C463" s="21" t="str">
        <f t="shared" si="66"/>
        <v>44274_21</v>
      </c>
      <c r="D463" s="25">
        <v>191.13529666053597</v>
      </c>
      <c r="E463" s="25">
        <v>242.32724767367938</v>
      </c>
      <c r="F463" s="25">
        <v>524.65752299301687</v>
      </c>
      <c r="G463" s="25">
        <v>262.85502020592548</v>
      </c>
      <c r="H463" s="25">
        <v>0.24514708713851399</v>
      </c>
      <c r="I463" s="25">
        <v>2.8152518127188304</v>
      </c>
      <c r="J463" s="25">
        <v>0.55682044513212614</v>
      </c>
      <c r="K463" s="25">
        <v>-36.720132856638514</v>
      </c>
      <c r="L463" s="25">
        <v>-39.555774211635111</v>
      </c>
      <c r="M463" s="25">
        <v>-84.36900829277829</v>
      </c>
      <c r="N463" s="25">
        <v>-48.574659044382202</v>
      </c>
      <c r="O463" s="25">
        <v>-2.1375114896294092E-2</v>
      </c>
      <c r="P463" s="25">
        <v>-0.22058259307413888</v>
      </c>
      <c r="Q463" s="25">
        <v>-5.7460614676091162E-2</v>
      </c>
      <c r="R463" s="3">
        <f t="shared" si="59"/>
        <v>0</v>
      </c>
      <c r="S463" s="3">
        <f t="shared" si="60"/>
        <v>0</v>
      </c>
      <c r="T463" s="3">
        <f t="shared" si="61"/>
        <v>0</v>
      </c>
      <c r="U463" s="3">
        <f t="shared" si="62"/>
        <v>0</v>
      </c>
      <c r="V463" s="3">
        <f t="shared" si="63"/>
        <v>0</v>
      </c>
      <c r="W463" s="3">
        <f t="shared" si="64"/>
        <v>0</v>
      </c>
      <c r="X463" s="3">
        <f t="shared" si="65"/>
        <v>0</v>
      </c>
    </row>
    <row r="464" spans="1:24" x14ac:dyDescent="0.25">
      <c r="A464" s="39">
        <v>44274</v>
      </c>
      <c r="B464" s="40">
        <v>22</v>
      </c>
      <c r="C464" s="21" t="str">
        <f t="shared" si="66"/>
        <v>44274_22</v>
      </c>
      <c r="D464" s="25">
        <v>187.53674677310065</v>
      </c>
      <c r="E464" s="25">
        <v>239.38471946992027</v>
      </c>
      <c r="F464" s="25">
        <v>518.59990697943567</v>
      </c>
      <c r="G464" s="25">
        <v>257.91387785253056</v>
      </c>
      <c r="H464" s="25">
        <v>0.24944980448177834</v>
      </c>
      <c r="I464" s="25">
        <v>2.7986679012376916</v>
      </c>
      <c r="J464" s="25">
        <v>0.56658229939046367</v>
      </c>
      <c r="K464" s="25">
        <v>-38.710805180695566</v>
      </c>
      <c r="L464" s="25">
        <v>-41.891963760471235</v>
      </c>
      <c r="M464" s="25">
        <v>-89.594534950525599</v>
      </c>
      <c r="N464" s="25">
        <v>-51.567861996140905</v>
      </c>
      <c r="O464" s="25">
        <v>-2.6477681166048043E-2</v>
      </c>
      <c r="P464" s="25">
        <v>-0.24585867862839242</v>
      </c>
      <c r="Q464" s="25">
        <v>-6.9778026409881636E-2</v>
      </c>
      <c r="R464" s="3">
        <f t="shared" si="59"/>
        <v>0</v>
      </c>
      <c r="S464" s="3">
        <f t="shared" si="60"/>
        <v>0</v>
      </c>
      <c r="T464" s="3">
        <f t="shared" si="61"/>
        <v>0</v>
      </c>
      <c r="U464" s="3">
        <f t="shared" si="62"/>
        <v>0</v>
      </c>
      <c r="V464" s="3">
        <f t="shared" si="63"/>
        <v>0</v>
      </c>
      <c r="W464" s="3">
        <f t="shared" si="64"/>
        <v>0</v>
      </c>
      <c r="X464" s="3">
        <f t="shared" si="65"/>
        <v>0</v>
      </c>
    </row>
    <row r="465" spans="1:24" x14ac:dyDescent="0.25">
      <c r="A465" s="39">
        <v>44274</v>
      </c>
      <c r="B465" s="40">
        <v>23</v>
      </c>
      <c r="C465" s="21" t="str">
        <f t="shared" si="66"/>
        <v>44274_23</v>
      </c>
      <c r="D465" s="25">
        <v>176.05219331792071</v>
      </c>
      <c r="E465" s="25">
        <v>225.09986968053579</v>
      </c>
      <c r="F465" s="25">
        <v>487.79571523069654</v>
      </c>
      <c r="G465" s="25">
        <v>241.8076474674119</v>
      </c>
      <c r="H465" s="25">
        <v>0.25704197602371825</v>
      </c>
      <c r="I465" s="25">
        <v>2.6657187172314418</v>
      </c>
      <c r="J465" s="25">
        <v>0.58720448207433495</v>
      </c>
      <c r="K465" s="25">
        <v>-41.122041412812166</v>
      </c>
      <c r="L465" s="25">
        <v>-44.339025227635183</v>
      </c>
      <c r="M465" s="25">
        <v>-94.06692728530885</v>
      </c>
      <c r="N465" s="25">
        <v>-54.788902511583643</v>
      </c>
      <c r="O465" s="25">
        <v>-7.5854910673000429E-3</v>
      </c>
      <c r="P465" s="25">
        <v>-0.25225928741382891</v>
      </c>
      <c r="Q465" s="25">
        <v>-2.6468287380763678E-2</v>
      </c>
      <c r="R465" s="3">
        <f t="shared" si="59"/>
        <v>0</v>
      </c>
      <c r="S465" s="3">
        <f t="shared" si="60"/>
        <v>0</v>
      </c>
      <c r="T465" s="3">
        <f t="shared" si="61"/>
        <v>0</v>
      </c>
      <c r="U465" s="3">
        <f t="shared" si="62"/>
        <v>0</v>
      </c>
      <c r="V465" s="3">
        <f t="shared" si="63"/>
        <v>0</v>
      </c>
      <c r="W465" s="3">
        <f t="shared" si="64"/>
        <v>0</v>
      </c>
      <c r="X465" s="3">
        <f t="shared" si="65"/>
        <v>0</v>
      </c>
    </row>
    <row r="466" spans="1:24" x14ac:dyDescent="0.25">
      <c r="A466" s="39">
        <v>44274</v>
      </c>
      <c r="B466" s="40">
        <v>24</v>
      </c>
      <c r="C466" s="21" t="str">
        <f t="shared" si="66"/>
        <v>44274_24</v>
      </c>
      <c r="D466" s="25">
        <v>160.00002504046626</v>
      </c>
      <c r="E466" s="25">
        <v>204.57184400232825</v>
      </c>
      <c r="F466" s="25">
        <v>443.66492426115707</v>
      </c>
      <c r="G466" s="25">
        <v>219.32585875079687</v>
      </c>
      <c r="H466" s="25">
        <v>0.24748640737194186</v>
      </c>
      <c r="I466" s="25">
        <v>2.4266904738289745</v>
      </c>
      <c r="J466" s="25">
        <v>0.56945695420045106</v>
      </c>
      <c r="K466" s="25">
        <v>-42.620568624150891</v>
      </c>
      <c r="L466" s="25">
        <v>-45.858262356088872</v>
      </c>
      <c r="M466" s="25">
        <v>-97.237501827523715</v>
      </c>
      <c r="N466" s="25">
        <v>-56.861188495446882</v>
      </c>
      <c r="O466" s="25">
        <v>-1.3908700855614093E-3</v>
      </c>
      <c r="P466" s="25">
        <v>-0.27224121269614548</v>
      </c>
      <c r="Q466" s="25">
        <v>-1.2531286502393012E-2</v>
      </c>
      <c r="R466" s="3">
        <f t="shared" si="59"/>
        <v>0</v>
      </c>
      <c r="S466" s="3">
        <f t="shared" si="60"/>
        <v>0</v>
      </c>
      <c r="T466" s="3">
        <f t="shared" si="61"/>
        <v>0</v>
      </c>
      <c r="U466" s="3">
        <f t="shared" si="62"/>
        <v>0</v>
      </c>
      <c r="V466" s="3">
        <f t="shared" si="63"/>
        <v>0</v>
      </c>
      <c r="W466" s="3">
        <f t="shared" si="64"/>
        <v>0</v>
      </c>
      <c r="X466" s="3">
        <f t="shared" si="65"/>
        <v>0</v>
      </c>
    </row>
    <row r="467" spans="1:24" x14ac:dyDescent="0.25">
      <c r="A467" s="39">
        <v>44275</v>
      </c>
      <c r="B467" s="40">
        <v>1</v>
      </c>
      <c r="C467" s="21" t="str">
        <f t="shared" si="66"/>
        <v>44275_1</v>
      </c>
      <c r="D467" s="25">
        <v>143.64640867608387</v>
      </c>
      <c r="E467" s="25">
        <v>182.70836424662457</v>
      </c>
      <c r="F467" s="25">
        <v>393.49840298455803</v>
      </c>
      <c r="G467" s="25">
        <v>195.17844268032781</v>
      </c>
      <c r="H467" s="25">
        <v>0.2309226689117154</v>
      </c>
      <c r="I467" s="25">
        <v>2.1852967109360466</v>
      </c>
      <c r="J467" s="25">
        <v>0.5341687453486873</v>
      </c>
      <c r="K467" s="25">
        <v>-40.878910338189293</v>
      </c>
      <c r="L467" s="25">
        <v>-43.53198973372146</v>
      </c>
      <c r="M467" s="25">
        <v>-91.853342441894057</v>
      </c>
      <c r="N467" s="25">
        <v>-53.873098866623394</v>
      </c>
      <c r="O467" s="25">
        <v>1.5384475895280371E-3</v>
      </c>
      <c r="P467" s="25">
        <v>-0.25361947954148428</v>
      </c>
      <c r="Q467" s="25">
        <v>-6.2384453859649618E-3</v>
      </c>
      <c r="R467" s="3">
        <f t="shared" si="59"/>
        <v>0</v>
      </c>
      <c r="S467" s="3">
        <f t="shared" si="60"/>
        <v>0</v>
      </c>
      <c r="T467" s="3">
        <f t="shared" si="61"/>
        <v>0</v>
      </c>
      <c r="U467" s="3">
        <f t="shared" si="62"/>
        <v>0</v>
      </c>
      <c r="V467" s="3">
        <f t="shared" si="63"/>
        <v>0</v>
      </c>
      <c r="W467" s="3">
        <f t="shared" si="64"/>
        <v>0</v>
      </c>
      <c r="X467" s="3">
        <f t="shared" si="65"/>
        <v>0</v>
      </c>
    </row>
    <row r="468" spans="1:24" x14ac:dyDescent="0.25">
      <c r="A468" s="39">
        <v>44275</v>
      </c>
      <c r="B468" s="40">
        <v>2</v>
      </c>
      <c r="C468" s="21" t="str">
        <f t="shared" si="66"/>
        <v>44275_2</v>
      </c>
      <c r="D468" s="25">
        <v>128.69950281454186</v>
      </c>
      <c r="E468" s="25">
        <v>161.66981451944739</v>
      </c>
      <c r="F468" s="25">
        <v>346.07242126357653</v>
      </c>
      <c r="G468" s="25">
        <v>172.55776556563129</v>
      </c>
      <c r="H468" s="25">
        <v>0.20507408066612978</v>
      </c>
      <c r="I468" s="25">
        <v>1.9299156228792154</v>
      </c>
      <c r="J468" s="25">
        <v>0.47734577708427206</v>
      </c>
      <c r="K468" s="25">
        <v>-32.967437093818916</v>
      </c>
      <c r="L468" s="25">
        <v>-34.812359059463027</v>
      </c>
      <c r="M468" s="25">
        <v>-71.681287159391815</v>
      </c>
      <c r="N468" s="25">
        <v>-41.893053288128058</v>
      </c>
      <c r="O468" s="25">
        <v>-5.7175834847207818E-3</v>
      </c>
      <c r="P468" s="25">
        <v>-0.21480966887514691</v>
      </c>
      <c r="Q468" s="25">
        <v>-2.3476112067799249E-2</v>
      </c>
      <c r="R468" s="3">
        <f t="shared" si="59"/>
        <v>0</v>
      </c>
      <c r="S468" s="3">
        <f t="shared" si="60"/>
        <v>0</v>
      </c>
      <c r="T468" s="3">
        <f t="shared" si="61"/>
        <v>0</v>
      </c>
      <c r="U468" s="3">
        <f t="shared" si="62"/>
        <v>0</v>
      </c>
      <c r="V468" s="3">
        <f t="shared" si="63"/>
        <v>0</v>
      </c>
      <c r="W468" s="3">
        <f t="shared" si="64"/>
        <v>0</v>
      </c>
      <c r="X468" s="3">
        <f t="shared" si="65"/>
        <v>0</v>
      </c>
    </row>
    <row r="469" spans="1:24" x14ac:dyDescent="0.25">
      <c r="A469" s="39">
        <v>44275</v>
      </c>
      <c r="B469" s="40">
        <v>3</v>
      </c>
      <c r="C469" s="21" t="str">
        <f t="shared" si="66"/>
        <v>44275_3</v>
      </c>
      <c r="D469" s="25">
        <v>118.70341886505199</v>
      </c>
      <c r="E469" s="25">
        <v>147.88780776746631</v>
      </c>
      <c r="F469" s="25">
        <v>315.25954828851218</v>
      </c>
      <c r="G469" s="25">
        <v>157.63412380620545</v>
      </c>
      <c r="H469" s="25">
        <v>0.20016861995290822</v>
      </c>
      <c r="I469" s="25">
        <v>1.7750965314268394</v>
      </c>
      <c r="J469" s="25">
        <v>0.46559459600980607</v>
      </c>
      <c r="K469" s="25">
        <v>-33.366562221896103</v>
      </c>
      <c r="L469" s="25">
        <v>-35.267099796626056</v>
      </c>
      <c r="M469" s="25">
        <v>-72.657809169600412</v>
      </c>
      <c r="N469" s="25">
        <v>-42.361075780219039</v>
      </c>
      <c r="O469" s="25">
        <v>-8.0983734507051233E-3</v>
      </c>
      <c r="P469" s="25">
        <v>-0.22642167021453591</v>
      </c>
      <c r="Q469" s="25">
        <v>-2.9178114049385889E-2</v>
      </c>
      <c r="R469" s="3">
        <f t="shared" si="59"/>
        <v>0</v>
      </c>
      <c r="S469" s="3">
        <f t="shared" si="60"/>
        <v>0</v>
      </c>
      <c r="T469" s="3">
        <f t="shared" si="61"/>
        <v>0</v>
      </c>
      <c r="U469" s="3">
        <f t="shared" si="62"/>
        <v>0</v>
      </c>
      <c r="V469" s="3">
        <f t="shared" si="63"/>
        <v>0</v>
      </c>
      <c r="W469" s="3">
        <f t="shared" si="64"/>
        <v>0</v>
      </c>
      <c r="X469" s="3">
        <f t="shared" si="65"/>
        <v>0</v>
      </c>
    </row>
    <row r="470" spans="1:24" x14ac:dyDescent="0.25">
      <c r="A470" s="39">
        <v>44275</v>
      </c>
      <c r="B470" s="40">
        <v>4</v>
      </c>
      <c r="C470" s="21" t="str">
        <f t="shared" si="66"/>
        <v>44275_4</v>
      </c>
      <c r="D470" s="25">
        <v>112.54702000278257</v>
      </c>
      <c r="E470" s="25">
        <v>139.54234663763734</v>
      </c>
      <c r="F470" s="25">
        <v>295.34724497888749</v>
      </c>
      <c r="G470" s="25">
        <v>148.19786874449312</v>
      </c>
      <c r="H470" s="25">
        <v>0.18259216916128201</v>
      </c>
      <c r="I470" s="25">
        <v>1.685357462795225</v>
      </c>
      <c r="J470" s="25">
        <v>0.42706617782066059</v>
      </c>
      <c r="K470" s="25">
        <v>-33.400046247587255</v>
      </c>
      <c r="L470" s="25">
        <v>-35.075208597958152</v>
      </c>
      <c r="M470" s="25">
        <v>-72.350034343419978</v>
      </c>
      <c r="N470" s="25">
        <v>-42.406361277544072</v>
      </c>
      <c r="O470" s="25">
        <v>-2.1017243661591922E-2</v>
      </c>
      <c r="P470" s="25">
        <v>-0.23487168746472156</v>
      </c>
      <c r="Q470" s="25">
        <v>-5.8936329746171988E-2</v>
      </c>
      <c r="R470" s="3">
        <f t="shared" si="59"/>
        <v>0</v>
      </c>
      <c r="S470" s="3">
        <f t="shared" si="60"/>
        <v>0</v>
      </c>
      <c r="T470" s="3">
        <f t="shared" si="61"/>
        <v>0</v>
      </c>
      <c r="U470" s="3">
        <f t="shared" si="62"/>
        <v>0</v>
      </c>
      <c r="V470" s="3">
        <f t="shared" si="63"/>
        <v>0</v>
      </c>
      <c r="W470" s="3">
        <f t="shared" si="64"/>
        <v>0</v>
      </c>
      <c r="X470" s="3">
        <f t="shared" si="65"/>
        <v>0</v>
      </c>
    </row>
    <row r="471" spans="1:24" x14ac:dyDescent="0.25">
      <c r="A471" s="39">
        <v>44275</v>
      </c>
      <c r="B471" s="40">
        <v>5</v>
      </c>
      <c r="C471" s="21" t="str">
        <f t="shared" si="66"/>
        <v>44275_5</v>
      </c>
      <c r="D471" s="25">
        <v>109.96894730131547</v>
      </c>
      <c r="E471" s="25">
        <v>135.65678929443706</v>
      </c>
      <c r="F471" s="25">
        <v>286.31544366249358</v>
      </c>
      <c r="G471" s="25">
        <v>143.83666178919469</v>
      </c>
      <c r="H471" s="25">
        <v>0.17606687982143485</v>
      </c>
      <c r="I471" s="25">
        <v>1.642320194890859</v>
      </c>
      <c r="J471" s="25">
        <v>0.41352963248475844</v>
      </c>
      <c r="K471" s="25">
        <v>-33.672332146132817</v>
      </c>
      <c r="L471" s="25">
        <v>-35.643020976790076</v>
      </c>
      <c r="M471" s="25">
        <v>-73.549742528832979</v>
      </c>
      <c r="N471" s="25">
        <v>-42.890508055231891</v>
      </c>
      <c r="O471" s="25">
        <v>-2.5060131074679571E-2</v>
      </c>
      <c r="P471" s="25">
        <v>-0.24513063687209721</v>
      </c>
      <c r="Q471" s="25">
        <v>-6.7844982072316998E-2</v>
      </c>
      <c r="R471" s="3">
        <f t="shared" si="59"/>
        <v>0</v>
      </c>
      <c r="S471" s="3">
        <f t="shared" si="60"/>
        <v>0</v>
      </c>
      <c r="T471" s="3">
        <f t="shared" si="61"/>
        <v>0</v>
      </c>
      <c r="U471" s="3">
        <f t="shared" si="62"/>
        <v>0</v>
      </c>
      <c r="V471" s="3">
        <f t="shared" si="63"/>
        <v>0</v>
      </c>
      <c r="W471" s="3">
        <f t="shared" si="64"/>
        <v>0</v>
      </c>
      <c r="X471" s="3">
        <f t="shared" si="65"/>
        <v>0</v>
      </c>
    </row>
    <row r="472" spans="1:24" x14ac:dyDescent="0.25">
      <c r="A472" s="39">
        <v>44275</v>
      </c>
      <c r="B472" s="40">
        <v>6</v>
      </c>
      <c r="C472" s="21" t="str">
        <f t="shared" si="66"/>
        <v>44275_6</v>
      </c>
      <c r="D472" s="25">
        <v>109.34687066152746</v>
      </c>
      <c r="E472" s="25">
        <v>134.33809692403676</v>
      </c>
      <c r="F472" s="25">
        <v>284.09420370913602</v>
      </c>
      <c r="G472" s="25">
        <v>142.70902979737352</v>
      </c>
      <c r="H472" s="25">
        <v>0.17442002198235984</v>
      </c>
      <c r="I472" s="25">
        <v>1.6240163729356893</v>
      </c>
      <c r="J472" s="25">
        <v>0.40946387813397439</v>
      </c>
      <c r="K472" s="25">
        <v>-34.054229948925673</v>
      </c>
      <c r="L472" s="25">
        <v>-36.407735031170311</v>
      </c>
      <c r="M472" s="25">
        <v>-74.970048075069528</v>
      </c>
      <c r="N472" s="25">
        <v>-43.526234896552168</v>
      </c>
      <c r="O472" s="25">
        <v>-2.5947127956432992E-2</v>
      </c>
      <c r="P472" s="25">
        <v>-0.25779433701827892</v>
      </c>
      <c r="Q472" s="25">
        <v>-6.9936762406249159E-2</v>
      </c>
      <c r="R472" s="3">
        <f t="shared" si="59"/>
        <v>0</v>
      </c>
      <c r="S472" s="3">
        <f t="shared" si="60"/>
        <v>0</v>
      </c>
      <c r="T472" s="3">
        <f t="shared" si="61"/>
        <v>0</v>
      </c>
      <c r="U472" s="3">
        <f t="shared" si="62"/>
        <v>0</v>
      </c>
      <c r="V472" s="3">
        <f t="shared" si="63"/>
        <v>0</v>
      </c>
      <c r="W472" s="3">
        <f t="shared" si="64"/>
        <v>0</v>
      </c>
      <c r="X472" s="3">
        <f t="shared" si="65"/>
        <v>0</v>
      </c>
    </row>
    <row r="473" spans="1:24" x14ac:dyDescent="0.25">
      <c r="A473" s="39">
        <v>44275</v>
      </c>
      <c r="B473" s="40">
        <v>7</v>
      </c>
      <c r="C473" s="21" t="str">
        <f t="shared" si="66"/>
        <v>44275_7</v>
      </c>
      <c r="D473" s="25">
        <v>110.22475638891304</v>
      </c>
      <c r="E473" s="25">
        <v>135.81156152345145</v>
      </c>
      <c r="F473" s="25">
        <v>287.10929486945327</v>
      </c>
      <c r="G473" s="25">
        <v>144.55648044174717</v>
      </c>
      <c r="H473" s="25">
        <v>0.17550827973598976</v>
      </c>
      <c r="I473" s="25">
        <v>1.6422778151156978</v>
      </c>
      <c r="J473" s="25">
        <v>0.41244674972622958</v>
      </c>
      <c r="K473" s="25">
        <v>-32.308736121157182</v>
      </c>
      <c r="L473" s="25">
        <v>-35.248722244952546</v>
      </c>
      <c r="M473" s="25">
        <v>-72.804437624721118</v>
      </c>
      <c r="N473" s="25">
        <v>-40.804448351434793</v>
      </c>
      <c r="O473" s="25">
        <v>-2.7984102764537677E-2</v>
      </c>
      <c r="P473" s="25">
        <v>-0.25942980358840223</v>
      </c>
      <c r="Q473" s="25">
        <v>-7.4486115958355914E-2</v>
      </c>
      <c r="R473" s="3">
        <f t="shared" si="59"/>
        <v>0</v>
      </c>
      <c r="S473" s="3">
        <f t="shared" si="60"/>
        <v>0</v>
      </c>
      <c r="T473" s="3">
        <f t="shared" si="61"/>
        <v>0</v>
      </c>
      <c r="U473" s="3">
        <f t="shared" si="62"/>
        <v>0</v>
      </c>
      <c r="V473" s="3">
        <f t="shared" si="63"/>
        <v>0</v>
      </c>
      <c r="W473" s="3">
        <f t="shared" si="64"/>
        <v>0</v>
      </c>
      <c r="X473" s="3">
        <f t="shared" si="65"/>
        <v>0</v>
      </c>
    </row>
    <row r="474" spans="1:24" x14ac:dyDescent="0.25">
      <c r="A474" s="39">
        <v>44275</v>
      </c>
      <c r="B474" s="40">
        <v>8</v>
      </c>
      <c r="C474" s="21" t="str">
        <f t="shared" si="66"/>
        <v>44275_8</v>
      </c>
      <c r="D474" s="25">
        <v>111.83530240083284</v>
      </c>
      <c r="E474" s="25">
        <v>137.92303541265628</v>
      </c>
      <c r="F474" s="25">
        <v>290.46052800934001</v>
      </c>
      <c r="G474" s="25">
        <v>147.30738341091418</v>
      </c>
      <c r="H474" s="25">
        <v>0.1760162864868651</v>
      </c>
      <c r="I474" s="25">
        <v>1.6763192106719129</v>
      </c>
      <c r="J474" s="25">
        <v>0.41170777324843189</v>
      </c>
      <c r="K474" s="25">
        <v>-28.223231286866909</v>
      </c>
      <c r="L474" s="25">
        <v>-32.44101869467724</v>
      </c>
      <c r="M474" s="25">
        <v>-67.165558102872666</v>
      </c>
      <c r="N474" s="25">
        <v>-34.821318143600649</v>
      </c>
      <c r="O474" s="25">
        <v>-2.7677339197847955E-2</v>
      </c>
      <c r="P474" s="25">
        <v>-0.24452685232230148</v>
      </c>
      <c r="Q474" s="25">
        <v>-7.3481594721396967E-2</v>
      </c>
      <c r="R474" s="3">
        <f t="shared" si="59"/>
        <v>0</v>
      </c>
      <c r="S474" s="3">
        <f t="shared" si="60"/>
        <v>0</v>
      </c>
      <c r="T474" s="3">
        <f t="shared" si="61"/>
        <v>0</v>
      </c>
      <c r="U474" s="3">
        <f t="shared" si="62"/>
        <v>0</v>
      </c>
      <c r="V474" s="3">
        <f t="shared" si="63"/>
        <v>0</v>
      </c>
      <c r="W474" s="3">
        <f t="shared" si="64"/>
        <v>0</v>
      </c>
      <c r="X474" s="3">
        <f t="shared" si="65"/>
        <v>0</v>
      </c>
    </row>
    <row r="475" spans="1:24" x14ac:dyDescent="0.25">
      <c r="A475" s="39">
        <v>44275</v>
      </c>
      <c r="B475" s="40">
        <v>9</v>
      </c>
      <c r="C475" s="21" t="str">
        <f t="shared" si="66"/>
        <v>44275_9</v>
      </c>
      <c r="D475" s="25">
        <v>118.21861421579553</v>
      </c>
      <c r="E475" s="25">
        <v>144.92482996696702</v>
      </c>
      <c r="F475" s="25">
        <v>304.64190281209983</v>
      </c>
      <c r="G475" s="25">
        <v>155.21944609536689</v>
      </c>
      <c r="H475" s="25">
        <v>0.17730363945690814</v>
      </c>
      <c r="I475" s="25">
        <v>1.7608163179888019</v>
      </c>
      <c r="J475" s="25">
        <v>0.41160165959381095</v>
      </c>
      <c r="K475" s="25">
        <v>-30.719979417238513</v>
      </c>
      <c r="L475" s="25">
        <v>-34.717900906314462</v>
      </c>
      <c r="M475" s="25">
        <v>-74.511912957919904</v>
      </c>
      <c r="N475" s="25">
        <v>-39.319803207972669</v>
      </c>
      <c r="O475" s="25">
        <v>-1.3609712638775875E-2</v>
      </c>
      <c r="P475" s="25">
        <v>-0.20796886874617881</v>
      </c>
      <c r="Q475" s="25">
        <v>-4.1635792684770259E-2</v>
      </c>
      <c r="R475" s="3">
        <f t="shared" si="59"/>
        <v>0</v>
      </c>
      <c r="S475" s="3">
        <f t="shared" si="60"/>
        <v>0</v>
      </c>
      <c r="T475" s="3">
        <f t="shared" si="61"/>
        <v>0</v>
      </c>
      <c r="U475" s="3">
        <f t="shared" si="62"/>
        <v>0</v>
      </c>
      <c r="V475" s="3">
        <f t="shared" si="63"/>
        <v>0</v>
      </c>
      <c r="W475" s="3">
        <f t="shared" si="64"/>
        <v>0</v>
      </c>
      <c r="X475" s="3">
        <f t="shared" si="65"/>
        <v>0</v>
      </c>
    </row>
    <row r="476" spans="1:24" x14ac:dyDescent="0.25">
      <c r="A476" s="39">
        <v>44275</v>
      </c>
      <c r="B476" s="40">
        <v>10</v>
      </c>
      <c r="C476" s="21" t="str">
        <f t="shared" si="66"/>
        <v>44275_10</v>
      </c>
      <c r="D476" s="25">
        <v>135.10252911565175</v>
      </c>
      <c r="E476" s="25">
        <v>167.38362009586933</v>
      </c>
      <c r="F476" s="25">
        <v>353.14251800240123</v>
      </c>
      <c r="G476" s="25">
        <v>179.71968049652091</v>
      </c>
      <c r="H476" s="25">
        <v>0.18689939060132596</v>
      </c>
      <c r="I476" s="25">
        <v>2.0213067821877728</v>
      </c>
      <c r="J476" s="25">
        <v>0.42929367714725086</v>
      </c>
      <c r="K476" s="25">
        <v>-34.285214127073559</v>
      </c>
      <c r="L476" s="25">
        <v>-37.148382937489984</v>
      </c>
      <c r="M476" s="25">
        <v>-81.725320170095827</v>
      </c>
      <c r="N476" s="25">
        <v>-45.464693686045486</v>
      </c>
      <c r="O476" s="25">
        <v>-5.9442086541290845E-3</v>
      </c>
      <c r="P476" s="25">
        <v>-0.167383958717984</v>
      </c>
      <c r="Q476" s="25">
        <v>-2.3945468311932283E-2</v>
      </c>
      <c r="R476" s="3">
        <f t="shared" si="59"/>
        <v>0</v>
      </c>
      <c r="S476" s="3">
        <f t="shared" si="60"/>
        <v>0</v>
      </c>
      <c r="T476" s="3">
        <f t="shared" si="61"/>
        <v>0</v>
      </c>
      <c r="U476" s="3">
        <f t="shared" si="62"/>
        <v>0</v>
      </c>
      <c r="V476" s="3">
        <f t="shared" si="63"/>
        <v>0</v>
      </c>
      <c r="W476" s="3">
        <f t="shared" si="64"/>
        <v>0</v>
      </c>
      <c r="X476" s="3">
        <f t="shared" si="65"/>
        <v>0</v>
      </c>
    </row>
    <row r="477" spans="1:24" x14ac:dyDescent="0.25">
      <c r="A477" s="39">
        <v>44275</v>
      </c>
      <c r="B477" s="40">
        <v>11</v>
      </c>
      <c r="C477" s="21" t="str">
        <f t="shared" si="66"/>
        <v>44275_11</v>
      </c>
      <c r="D477" s="25">
        <v>150.53086406921986</v>
      </c>
      <c r="E477" s="25">
        <v>187.83882622166419</v>
      </c>
      <c r="F477" s="25">
        <v>398.50292100536541</v>
      </c>
      <c r="G477" s="25">
        <v>202.35751467872487</v>
      </c>
      <c r="H477" s="25">
        <v>0.20228360602986045</v>
      </c>
      <c r="I477" s="25">
        <v>2.2802909362410131</v>
      </c>
      <c r="J477" s="25">
        <v>0.46234453344430404</v>
      </c>
      <c r="K477" s="25">
        <v>-29.05177128000398</v>
      </c>
      <c r="L477" s="25">
        <v>-31.527471689800109</v>
      </c>
      <c r="M477" s="25">
        <v>-69.636005061706314</v>
      </c>
      <c r="N477" s="25">
        <v>-39.313958808509604</v>
      </c>
      <c r="O477" s="25">
        <v>-2.8621253599328163E-3</v>
      </c>
      <c r="P477" s="25">
        <v>-9.4757044208227351E-2</v>
      </c>
      <c r="Q477" s="25">
        <v>-1.7265920098829823E-2</v>
      </c>
      <c r="R477" s="3">
        <f t="shared" si="59"/>
        <v>0</v>
      </c>
      <c r="S477" s="3">
        <f t="shared" si="60"/>
        <v>0</v>
      </c>
      <c r="T477" s="3">
        <f t="shared" si="61"/>
        <v>0</v>
      </c>
      <c r="U477" s="3">
        <f t="shared" si="62"/>
        <v>0</v>
      </c>
      <c r="V477" s="3">
        <f t="shared" si="63"/>
        <v>0</v>
      </c>
      <c r="W477" s="3">
        <f t="shared" si="64"/>
        <v>0</v>
      </c>
      <c r="X477" s="3">
        <f t="shared" si="65"/>
        <v>0</v>
      </c>
    </row>
    <row r="478" spans="1:24" x14ac:dyDescent="0.25">
      <c r="A478" s="39">
        <v>44275</v>
      </c>
      <c r="B478" s="40">
        <v>12</v>
      </c>
      <c r="C478" s="21" t="str">
        <f t="shared" si="66"/>
        <v>44275_12</v>
      </c>
      <c r="D478" s="25">
        <v>161.33754064756189</v>
      </c>
      <c r="E478" s="25">
        <v>201.50788419443182</v>
      </c>
      <c r="F478" s="25">
        <v>428.91996756839393</v>
      </c>
      <c r="G478" s="25">
        <v>217.51610176018872</v>
      </c>
      <c r="H478" s="25">
        <v>0.21991145706158183</v>
      </c>
      <c r="I478" s="25">
        <v>2.4231769988753586</v>
      </c>
      <c r="J478" s="25">
        <v>0.50233110448517015</v>
      </c>
      <c r="K478" s="25">
        <v>-25.171903828991638</v>
      </c>
      <c r="L478" s="25">
        <v>-26.755862386416283</v>
      </c>
      <c r="M478" s="25">
        <v>-59.31635236037728</v>
      </c>
      <c r="N478" s="25">
        <v>-34.128062491737204</v>
      </c>
      <c r="O478" s="25">
        <v>9.7235149752238764E-3</v>
      </c>
      <c r="P478" s="25">
        <v>-5.0004505564122434E-2</v>
      </c>
      <c r="Q478" s="25">
        <v>1.0603300825645026E-2</v>
      </c>
      <c r="R478" s="3">
        <f t="shared" si="59"/>
        <v>0</v>
      </c>
      <c r="S478" s="3">
        <f t="shared" si="60"/>
        <v>0</v>
      </c>
      <c r="T478" s="3">
        <f t="shared" si="61"/>
        <v>0</v>
      </c>
      <c r="U478" s="3">
        <f t="shared" si="62"/>
        <v>0</v>
      </c>
      <c r="V478" s="3">
        <f t="shared" si="63"/>
        <v>0</v>
      </c>
      <c r="W478" s="3">
        <f t="shared" si="64"/>
        <v>0</v>
      </c>
      <c r="X478" s="3">
        <f t="shared" si="65"/>
        <v>0</v>
      </c>
    </row>
    <row r="479" spans="1:24" x14ac:dyDescent="0.25">
      <c r="A479" s="39">
        <v>44275</v>
      </c>
      <c r="B479" s="40">
        <v>13</v>
      </c>
      <c r="C479" s="21" t="str">
        <f t="shared" si="66"/>
        <v>44275_13</v>
      </c>
      <c r="D479" s="25">
        <v>169.79807360779628</v>
      </c>
      <c r="E479" s="25">
        <v>211.65689660942419</v>
      </c>
      <c r="F479" s="25">
        <v>451.69346122855319</v>
      </c>
      <c r="G479" s="25">
        <v>229.76202039618738</v>
      </c>
      <c r="H479" s="25">
        <v>0.21872813086219778</v>
      </c>
      <c r="I479" s="25">
        <v>2.5193006151816455</v>
      </c>
      <c r="J479" s="25">
        <v>0.50218712246149622</v>
      </c>
      <c r="K479" s="25">
        <v>-22.448003826510615</v>
      </c>
      <c r="L479" s="25">
        <v>-23.483392035956616</v>
      </c>
      <c r="M479" s="25">
        <v>-52.012121029763513</v>
      </c>
      <c r="N479" s="25">
        <v>-30.038549033992702</v>
      </c>
      <c r="O479" s="25">
        <v>2.8199844971659532E-2</v>
      </c>
      <c r="P479" s="25">
        <v>-8.8601820160880296E-3</v>
      </c>
      <c r="Q479" s="25">
        <v>5.1737107171094303E-2</v>
      </c>
      <c r="R479" s="3">
        <f t="shared" si="59"/>
        <v>0</v>
      </c>
      <c r="S479" s="3">
        <f t="shared" si="60"/>
        <v>0</v>
      </c>
      <c r="T479" s="3">
        <f t="shared" si="61"/>
        <v>0</v>
      </c>
      <c r="U479" s="3">
        <f t="shared" si="62"/>
        <v>0</v>
      </c>
      <c r="V479" s="3">
        <f t="shared" si="63"/>
        <v>0</v>
      </c>
      <c r="W479" s="3">
        <f t="shared" si="64"/>
        <v>0</v>
      </c>
      <c r="X479" s="3">
        <f t="shared" si="65"/>
        <v>0</v>
      </c>
    </row>
    <row r="480" spans="1:24" x14ac:dyDescent="0.25">
      <c r="A480" s="39">
        <v>44275</v>
      </c>
      <c r="B480" s="40">
        <v>14</v>
      </c>
      <c r="C480" s="21" t="str">
        <f t="shared" si="66"/>
        <v>44275_14</v>
      </c>
      <c r="D480" s="25">
        <v>179.89917555477587</v>
      </c>
      <c r="E480" s="25">
        <v>223.05932212078844</v>
      </c>
      <c r="F480" s="25">
        <v>478.01897132481048</v>
      </c>
      <c r="G480" s="25">
        <v>244.3601883568746</v>
      </c>
      <c r="H480" s="25">
        <v>0.21983693145526642</v>
      </c>
      <c r="I480" s="25">
        <v>2.6260112873278794</v>
      </c>
      <c r="J480" s="25">
        <v>0.503749359520549</v>
      </c>
      <c r="K480" s="25">
        <v>-20.242031337770804</v>
      </c>
      <c r="L480" s="25">
        <v>-21.200779942751776</v>
      </c>
      <c r="M480" s="25">
        <v>-46.606463379394711</v>
      </c>
      <c r="N480" s="25">
        <v>-26.773246427949847</v>
      </c>
      <c r="O480" s="25">
        <v>3.4855052177052405E-2</v>
      </c>
      <c r="P480" s="25">
        <v>1.7024771861423631E-2</v>
      </c>
      <c r="Q480" s="25">
        <v>6.6891380240357401E-2</v>
      </c>
      <c r="R480" s="3">
        <f t="shared" si="59"/>
        <v>0</v>
      </c>
      <c r="S480" s="3">
        <f t="shared" si="60"/>
        <v>0</v>
      </c>
      <c r="T480" s="3">
        <f t="shared" si="61"/>
        <v>0</v>
      </c>
      <c r="U480" s="3">
        <f t="shared" si="62"/>
        <v>0</v>
      </c>
      <c r="V480" s="3">
        <f t="shared" si="63"/>
        <v>0</v>
      </c>
      <c r="W480" s="3">
        <f t="shared" si="64"/>
        <v>0</v>
      </c>
      <c r="X480" s="3">
        <f t="shared" si="65"/>
        <v>0</v>
      </c>
    </row>
    <row r="481" spans="1:24" x14ac:dyDescent="0.25">
      <c r="A481" s="39">
        <v>44275</v>
      </c>
      <c r="B481" s="40">
        <v>15</v>
      </c>
      <c r="C481" s="21" t="str">
        <f t="shared" si="66"/>
        <v>44275_15</v>
      </c>
      <c r="D481" s="25">
        <v>181.78486927607901</v>
      </c>
      <c r="E481" s="25">
        <v>227.10854282452121</v>
      </c>
      <c r="F481" s="25">
        <v>487.85168448677632</v>
      </c>
      <c r="G481" s="25">
        <v>248.19636689660274</v>
      </c>
      <c r="H481" s="25">
        <v>0.21331588554272496</v>
      </c>
      <c r="I481" s="25">
        <v>2.6539007539181219</v>
      </c>
      <c r="J481" s="25">
        <v>0.49048538470358694</v>
      </c>
      <c r="K481" s="25">
        <v>-19.224042567076616</v>
      </c>
      <c r="L481" s="25">
        <v>-19.395043864290017</v>
      </c>
      <c r="M481" s="25">
        <v>-42.867811561682615</v>
      </c>
      <c r="N481" s="25">
        <v>-24.979217538675183</v>
      </c>
      <c r="O481" s="25">
        <v>3.0562970734856004E-2</v>
      </c>
      <c r="P481" s="25">
        <v>3.554114890559177E-2</v>
      </c>
      <c r="Q481" s="25">
        <v>5.6558859047661336E-2</v>
      </c>
      <c r="R481" s="3">
        <f t="shared" si="59"/>
        <v>0</v>
      </c>
      <c r="S481" s="3">
        <f t="shared" si="60"/>
        <v>0</v>
      </c>
      <c r="T481" s="3">
        <f t="shared" si="61"/>
        <v>0</v>
      </c>
      <c r="U481" s="3">
        <f t="shared" si="62"/>
        <v>0</v>
      </c>
      <c r="V481" s="3">
        <f t="shared" si="63"/>
        <v>0</v>
      </c>
      <c r="W481" s="3">
        <f t="shared" si="64"/>
        <v>0</v>
      </c>
      <c r="X481" s="3">
        <f t="shared" si="65"/>
        <v>0</v>
      </c>
    </row>
    <row r="482" spans="1:24" x14ac:dyDescent="0.25">
      <c r="A482" s="39">
        <v>44275</v>
      </c>
      <c r="B482" s="40">
        <v>16</v>
      </c>
      <c r="C482" s="21" t="str">
        <f t="shared" si="66"/>
        <v>44275_16</v>
      </c>
      <c r="D482" s="25">
        <v>173.98052960418457</v>
      </c>
      <c r="E482" s="25">
        <v>219.18852486839725</v>
      </c>
      <c r="F482" s="25">
        <v>470.73823702582433</v>
      </c>
      <c r="G482" s="25">
        <v>237.59686376392514</v>
      </c>
      <c r="H482" s="25">
        <v>0.2055585994110303</v>
      </c>
      <c r="I482" s="25">
        <v>2.5730564165001368</v>
      </c>
      <c r="J482" s="25">
        <v>0.4733315192700524</v>
      </c>
      <c r="K482" s="25">
        <v>-19.055089237493839</v>
      </c>
      <c r="L482" s="25">
        <v>-18.793782442492116</v>
      </c>
      <c r="M482" s="25">
        <v>-41.596175085350332</v>
      </c>
      <c r="N482" s="25">
        <v>-24.712436273298358</v>
      </c>
      <c r="O482" s="25">
        <v>2.4856295516298199E-2</v>
      </c>
      <c r="P482" s="25">
        <v>5.5439526493195931E-2</v>
      </c>
      <c r="Q482" s="25">
        <v>4.2986104851819293E-2</v>
      </c>
      <c r="R482" s="3">
        <f t="shared" si="59"/>
        <v>0</v>
      </c>
      <c r="S482" s="3">
        <f t="shared" si="60"/>
        <v>0</v>
      </c>
      <c r="T482" s="3">
        <f t="shared" si="61"/>
        <v>0</v>
      </c>
      <c r="U482" s="3">
        <f t="shared" si="62"/>
        <v>0</v>
      </c>
      <c r="V482" s="3">
        <f t="shared" si="63"/>
        <v>0</v>
      </c>
      <c r="W482" s="3">
        <f t="shared" si="64"/>
        <v>0</v>
      </c>
      <c r="X482" s="3">
        <f t="shared" si="65"/>
        <v>0</v>
      </c>
    </row>
    <row r="483" spans="1:24" x14ac:dyDescent="0.25">
      <c r="A483" s="39">
        <v>44275</v>
      </c>
      <c r="B483" s="40">
        <v>17</v>
      </c>
      <c r="C483" s="21" t="str">
        <f t="shared" si="66"/>
        <v>44275_17</v>
      </c>
      <c r="D483" s="25">
        <v>167.14122297597569</v>
      </c>
      <c r="E483" s="25">
        <v>210.32617489555923</v>
      </c>
      <c r="F483" s="25">
        <v>451.38588463272117</v>
      </c>
      <c r="G483" s="25">
        <v>227.21599841969649</v>
      </c>
      <c r="H483" s="25">
        <v>0.19840856601097978</v>
      </c>
      <c r="I483" s="25">
        <v>2.4550251090940716</v>
      </c>
      <c r="J483" s="25">
        <v>0.45754006484049059</v>
      </c>
      <c r="K483" s="25">
        <v>-21.205326102897104</v>
      </c>
      <c r="L483" s="25">
        <v>-21.571987398297175</v>
      </c>
      <c r="M483" s="25">
        <v>-47.156566254681358</v>
      </c>
      <c r="N483" s="25">
        <v>-27.622131148144792</v>
      </c>
      <c r="O483" s="25">
        <v>2.2987050867026144E-2</v>
      </c>
      <c r="P483" s="25">
        <v>-1.842783773510423E-4</v>
      </c>
      <c r="Q483" s="25">
        <v>3.9073728587014821E-2</v>
      </c>
      <c r="R483" s="3">
        <f t="shared" si="59"/>
        <v>0</v>
      </c>
      <c r="S483" s="3">
        <f t="shared" si="60"/>
        <v>0</v>
      </c>
      <c r="T483" s="3">
        <f t="shared" si="61"/>
        <v>0</v>
      </c>
      <c r="U483" s="3">
        <f t="shared" si="62"/>
        <v>0</v>
      </c>
      <c r="V483" s="3">
        <f t="shared" si="63"/>
        <v>0</v>
      </c>
      <c r="W483" s="3">
        <f t="shared" si="64"/>
        <v>0</v>
      </c>
      <c r="X483" s="3">
        <f t="shared" si="65"/>
        <v>0</v>
      </c>
    </row>
    <row r="484" spans="1:24" x14ac:dyDescent="0.25">
      <c r="A484" s="39">
        <v>44275</v>
      </c>
      <c r="B484" s="40">
        <v>18</v>
      </c>
      <c r="C484" s="21" t="str">
        <f t="shared" si="66"/>
        <v>44275_18</v>
      </c>
      <c r="D484" s="25">
        <v>162.74404925208822</v>
      </c>
      <c r="E484" s="25">
        <v>203.93052593119015</v>
      </c>
      <c r="F484" s="25">
        <v>438.004865613508</v>
      </c>
      <c r="G484" s="25">
        <v>220.02610456477717</v>
      </c>
      <c r="H484" s="25">
        <v>0.1863751318489103</v>
      </c>
      <c r="I484" s="25">
        <v>2.3552657375230681</v>
      </c>
      <c r="J484" s="25">
        <v>0.42926332997984362</v>
      </c>
      <c r="K484" s="25">
        <v>-22.386902768492462</v>
      </c>
      <c r="L484" s="25">
        <v>-23.146705611371367</v>
      </c>
      <c r="M484" s="25">
        <v>-50.267698657906301</v>
      </c>
      <c r="N484" s="25">
        <v>-29.242386392746539</v>
      </c>
      <c r="O484" s="25">
        <v>1.6982672237982846E-2</v>
      </c>
      <c r="P484" s="25">
        <v>-4.2196228958321751E-2</v>
      </c>
      <c r="Q484" s="25">
        <v>2.5797651987376914E-2</v>
      </c>
      <c r="R484" s="3">
        <f t="shared" si="59"/>
        <v>0</v>
      </c>
      <c r="S484" s="3">
        <f t="shared" si="60"/>
        <v>0</v>
      </c>
      <c r="T484" s="3">
        <f t="shared" si="61"/>
        <v>0</v>
      </c>
      <c r="U484" s="3">
        <f t="shared" si="62"/>
        <v>0</v>
      </c>
      <c r="V484" s="3">
        <f t="shared" si="63"/>
        <v>0</v>
      </c>
      <c r="W484" s="3">
        <f t="shared" si="64"/>
        <v>0</v>
      </c>
      <c r="X484" s="3">
        <f t="shared" si="65"/>
        <v>0</v>
      </c>
    </row>
    <row r="485" spans="1:24" x14ac:dyDescent="0.25">
      <c r="A485" s="39">
        <v>44275</v>
      </c>
      <c r="B485" s="40">
        <v>19</v>
      </c>
      <c r="C485" s="21" t="str">
        <f t="shared" si="66"/>
        <v>44275_19</v>
      </c>
      <c r="D485" s="25">
        <v>159.31897306727041</v>
      </c>
      <c r="E485" s="25">
        <v>201.83862334454349</v>
      </c>
      <c r="F485" s="25">
        <v>434.37565985481632</v>
      </c>
      <c r="G485" s="25">
        <v>217.38920779212526</v>
      </c>
      <c r="H485" s="25">
        <v>0.18644639599459392</v>
      </c>
      <c r="I485" s="25">
        <v>2.3216545033942491</v>
      </c>
      <c r="J485" s="25">
        <v>0.42737187457954307</v>
      </c>
      <c r="K485" s="25">
        <v>-23.665611795674302</v>
      </c>
      <c r="L485" s="25">
        <v>-23.683953878780784</v>
      </c>
      <c r="M485" s="25">
        <v>-51.046967799882978</v>
      </c>
      <c r="N485" s="25">
        <v>-29.693904032414331</v>
      </c>
      <c r="O485" s="25">
        <v>1.1181453475405818E-2</v>
      </c>
      <c r="P485" s="25">
        <v>-6.9856278832246696E-2</v>
      </c>
      <c r="Q485" s="25">
        <v>1.3629395092991575E-2</v>
      </c>
      <c r="R485" s="3">
        <f t="shared" si="59"/>
        <v>0</v>
      </c>
      <c r="S485" s="3">
        <f t="shared" si="60"/>
        <v>0</v>
      </c>
      <c r="T485" s="3">
        <f t="shared" si="61"/>
        <v>0</v>
      </c>
      <c r="U485" s="3">
        <f t="shared" si="62"/>
        <v>0</v>
      </c>
      <c r="V485" s="3">
        <f t="shared" si="63"/>
        <v>0</v>
      </c>
      <c r="W485" s="3">
        <f t="shared" si="64"/>
        <v>0</v>
      </c>
      <c r="X485" s="3">
        <f t="shared" si="65"/>
        <v>0</v>
      </c>
    </row>
    <row r="486" spans="1:24" x14ac:dyDescent="0.25">
      <c r="A486" s="39">
        <v>44275</v>
      </c>
      <c r="B486" s="40">
        <v>20</v>
      </c>
      <c r="C486" s="21" t="str">
        <f t="shared" si="66"/>
        <v>44275_20</v>
      </c>
      <c r="D486" s="25">
        <v>161.56951564599228</v>
      </c>
      <c r="E486" s="25">
        <v>207.29867491953314</v>
      </c>
      <c r="F486" s="25">
        <v>448.06959871318986</v>
      </c>
      <c r="G486" s="25">
        <v>223.26296256662809</v>
      </c>
      <c r="H486" s="25">
        <v>0.20187019834698428</v>
      </c>
      <c r="I486" s="25">
        <v>2.3836411645411633</v>
      </c>
      <c r="J486" s="25">
        <v>0.45726470992610385</v>
      </c>
      <c r="K486" s="25">
        <v>-27.357575784936476</v>
      </c>
      <c r="L486" s="25">
        <v>-27.487149645313551</v>
      </c>
      <c r="M486" s="25">
        <v>-59.082206782414183</v>
      </c>
      <c r="N486" s="25">
        <v>-33.544332681112401</v>
      </c>
      <c r="O486" s="25">
        <v>1.6972845657531126E-3</v>
      </c>
      <c r="P486" s="25">
        <v>-0.12379608243173684</v>
      </c>
      <c r="Q486" s="25">
        <v>-6.4878851871465826E-3</v>
      </c>
      <c r="R486" s="3">
        <f t="shared" si="59"/>
        <v>0</v>
      </c>
      <c r="S486" s="3">
        <f t="shared" si="60"/>
        <v>0</v>
      </c>
      <c r="T486" s="3">
        <f t="shared" si="61"/>
        <v>0</v>
      </c>
      <c r="U486" s="3">
        <f t="shared" si="62"/>
        <v>0</v>
      </c>
      <c r="V486" s="3">
        <f t="shared" si="63"/>
        <v>0</v>
      </c>
      <c r="W486" s="3">
        <f t="shared" si="64"/>
        <v>0</v>
      </c>
      <c r="X486" s="3">
        <f t="shared" si="65"/>
        <v>0</v>
      </c>
    </row>
    <row r="487" spans="1:24" x14ac:dyDescent="0.25">
      <c r="A487" s="39">
        <v>44275</v>
      </c>
      <c r="B487" s="40">
        <v>21</v>
      </c>
      <c r="C487" s="21" t="str">
        <f t="shared" si="66"/>
        <v>44275_21</v>
      </c>
      <c r="D487" s="25">
        <v>185.34149748336142</v>
      </c>
      <c r="E487" s="25">
        <v>237.39879201036612</v>
      </c>
      <c r="F487" s="25">
        <v>517.44980262696242</v>
      </c>
      <c r="G487" s="25">
        <v>258.34552506763049</v>
      </c>
      <c r="H487" s="25">
        <v>0.24848394328948098</v>
      </c>
      <c r="I487" s="25">
        <v>2.7222963825051636</v>
      </c>
      <c r="J487" s="25">
        <v>0.56062007446889683</v>
      </c>
      <c r="K487" s="25">
        <v>-29.571811797507415</v>
      </c>
      <c r="L487" s="25">
        <v>-30.150144281885719</v>
      </c>
      <c r="M487" s="25">
        <v>-62.737315592149763</v>
      </c>
      <c r="N487" s="25">
        <v>-35.767159166350226</v>
      </c>
      <c r="O487" s="25">
        <v>-1.7341738103290982E-2</v>
      </c>
      <c r="P487" s="25">
        <v>-0.18885288635613665</v>
      </c>
      <c r="Q487" s="25">
        <v>-4.8151918388093282E-2</v>
      </c>
      <c r="R487" s="3">
        <f t="shared" si="59"/>
        <v>0</v>
      </c>
      <c r="S487" s="3">
        <f t="shared" si="60"/>
        <v>0</v>
      </c>
      <c r="T487" s="3">
        <f t="shared" si="61"/>
        <v>0</v>
      </c>
      <c r="U487" s="3">
        <f t="shared" si="62"/>
        <v>0</v>
      </c>
      <c r="V487" s="3">
        <f t="shared" si="63"/>
        <v>0</v>
      </c>
      <c r="W487" s="3">
        <f t="shared" si="64"/>
        <v>0</v>
      </c>
      <c r="X487" s="3">
        <f t="shared" si="65"/>
        <v>0</v>
      </c>
    </row>
    <row r="488" spans="1:24" x14ac:dyDescent="0.25">
      <c r="A488" s="39">
        <v>44275</v>
      </c>
      <c r="B488" s="40">
        <v>22</v>
      </c>
      <c r="C488" s="21" t="str">
        <f t="shared" si="66"/>
        <v>44275_22</v>
      </c>
      <c r="D488" s="25">
        <v>182.92477021981369</v>
      </c>
      <c r="E488" s="25">
        <v>234.48295490881554</v>
      </c>
      <c r="F488" s="25">
        <v>511.47638840473985</v>
      </c>
      <c r="G488" s="25">
        <v>254.86437313279947</v>
      </c>
      <c r="H488" s="25">
        <v>0.25372049292777848</v>
      </c>
      <c r="I488" s="25">
        <v>2.7006457439848779</v>
      </c>
      <c r="J488" s="25">
        <v>0.57356164371111307</v>
      </c>
      <c r="K488" s="25">
        <v>-32.258099738639714</v>
      </c>
      <c r="L488" s="25">
        <v>-33.65853905956137</v>
      </c>
      <c r="M488" s="25">
        <v>-70.376958602152158</v>
      </c>
      <c r="N488" s="25">
        <v>-39.64105660947083</v>
      </c>
      <c r="O488" s="25">
        <v>-1.1076737481481818E-2</v>
      </c>
      <c r="P488" s="25">
        <v>-0.21979750972911841</v>
      </c>
      <c r="Q488" s="25">
        <v>-3.3546012070876326E-2</v>
      </c>
      <c r="R488" s="3">
        <f t="shared" si="59"/>
        <v>0</v>
      </c>
      <c r="S488" s="3">
        <f t="shared" si="60"/>
        <v>0</v>
      </c>
      <c r="T488" s="3">
        <f t="shared" si="61"/>
        <v>0</v>
      </c>
      <c r="U488" s="3">
        <f t="shared" si="62"/>
        <v>0</v>
      </c>
      <c r="V488" s="3">
        <f t="shared" si="63"/>
        <v>0</v>
      </c>
      <c r="W488" s="3">
        <f t="shared" si="64"/>
        <v>0</v>
      </c>
      <c r="X488" s="3">
        <f t="shared" si="65"/>
        <v>0</v>
      </c>
    </row>
    <row r="489" spans="1:24" x14ac:dyDescent="0.25">
      <c r="A489" s="39">
        <v>44275</v>
      </c>
      <c r="B489" s="40">
        <v>23</v>
      </c>
      <c r="C489" s="21" t="str">
        <f t="shared" si="66"/>
        <v>44275_23</v>
      </c>
      <c r="D489" s="25">
        <v>170.0755712874047</v>
      </c>
      <c r="E489" s="25">
        <v>218.20385728006102</v>
      </c>
      <c r="F489" s="25">
        <v>475.18627284783503</v>
      </c>
      <c r="G489" s="25">
        <v>236.50082906644491</v>
      </c>
      <c r="H489" s="25">
        <v>0.23409095422432</v>
      </c>
      <c r="I489" s="25">
        <v>2.5030004709509521</v>
      </c>
      <c r="J489" s="25">
        <v>0.53379909833051253</v>
      </c>
      <c r="K489" s="25">
        <v>-34.700463977369736</v>
      </c>
      <c r="L489" s="25">
        <v>-36.278194668812787</v>
      </c>
      <c r="M489" s="25">
        <v>-77.20156913911562</v>
      </c>
      <c r="N489" s="25">
        <v>-43.365802587356228</v>
      </c>
      <c r="O489" s="25">
        <v>-1.3112259469712832E-2</v>
      </c>
      <c r="P489" s="25">
        <v>-0.26129510115385529</v>
      </c>
      <c r="Q489" s="25">
        <v>-3.8728825436294925E-2</v>
      </c>
      <c r="R489" s="3">
        <f t="shared" si="59"/>
        <v>0</v>
      </c>
      <c r="S489" s="3">
        <f t="shared" si="60"/>
        <v>0</v>
      </c>
      <c r="T489" s="3">
        <f t="shared" si="61"/>
        <v>0</v>
      </c>
      <c r="U489" s="3">
        <f t="shared" si="62"/>
        <v>0</v>
      </c>
      <c r="V489" s="3">
        <f t="shared" si="63"/>
        <v>0</v>
      </c>
      <c r="W489" s="3">
        <f t="shared" si="64"/>
        <v>0</v>
      </c>
      <c r="X489" s="3">
        <f t="shared" si="65"/>
        <v>0</v>
      </c>
    </row>
    <row r="490" spans="1:24" x14ac:dyDescent="0.25">
      <c r="A490" s="39">
        <v>44275</v>
      </c>
      <c r="B490" s="40">
        <v>24</v>
      </c>
      <c r="C490" s="21" t="str">
        <f t="shared" si="66"/>
        <v>44275_24</v>
      </c>
      <c r="D490" s="25">
        <v>155.57633718120661</v>
      </c>
      <c r="E490" s="25">
        <v>198.83900749341092</v>
      </c>
      <c r="F490" s="25">
        <v>433.34370036636722</v>
      </c>
      <c r="G490" s="25">
        <v>216.08614747639547</v>
      </c>
      <c r="H490" s="25">
        <v>0.21824055954561794</v>
      </c>
      <c r="I490" s="25">
        <v>2.2684612725619879</v>
      </c>
      <c r="J490" s="25">
        <v>0.50157338784878458</v>
      </c>
      <c r="K490" s="25">
        <v>-35.095221259308843</v>
      </c>
      <c r="L490" s="25">
        <v>-36.23457553311308</v>
      </c>
      <c r="M490" s="25">
        <v>-78.380057814322129</v>
      </c>
      <c r="N490" s="25">
        <v>-44.161157024407004</v>
      </c>
      <c r="O490" s="25">
        <v>-1.3706985619604272E-2</v>
      </c>
      <c r="P490" s="25">
        <v>-0.2779435898046555</v>
      </c>
      <c r="Q490" s="25">
        <v>-4.1053714649574344E-2</v>
      </c>
      <c r="R490" s="3">
        <f t="shared" si="59"/>
        <v>0</v>
      </c>
      <c r="S490" s="3">
        <f t="shared" si="60"/>
        <v>0</v>
      </c>
      <c r="T490" s="3">
        <f t="shared" si="61"/>
        <v>0</v>
      </c>
      <c r="U490" s="3">
        <f t="shared" si="62"/>
        <v>0</v>
      </c>
      <c r="V490" s="3">
        <f t="shared" si="63"/>
        <v>0</v>
      </c>
      <c r="W490" s="3">
        <f t="shared" si="64"/>
        <v>0</v>
      </c>
      <c r="X490" s="3">
        <f t="shared" si="65"/>
        <v>0</v>
      </c>
    </row>
    <row r="491" spans="1:24" x14ac:dyDescent="0.25">
      <c r="A491" s="39">
        <v>44276</v>
      </c>
      <c r="B491" s="40">
        <v>1</v>
      </c>
      <c r="C491" s="21" t="str">
        <f t="shared" si="66"/>
        <v>44276_1</v>
      </c>
      <c r="D491" s="25">
        <v>138.57186342637135</v>
      </c>
      <c r="E491" s="25">
        <v>174.56106230469464</v>
      </c>
      <c r="F491" s="25">
        <v>379.71500839053982</v>
      </c>
      <c r="G491" s="25">
        <v>190.60969579959263</v>
      </c>
      <c r="H491" s="25">
        <v>0.20024449968355296</v>
      </c>
      <c r="I491" s="25">
        <v>1.9973806443824293</v>
      </c>
      <c r="J491" s="25">
        <v>0.4638870213631609</v>
      </c>
      <c r="K491" s="25">
        <v>-26.426305904505412</v>
      </c>
      <c r="L491" s="25">
        <v>-30.393125341472626</v>
      </c>
      <c r="M491" s="25">
        <v>-62.31582257216747</v>
      </c>
      <c r="N491" s="25">
        <v>-31.993907528885721</v>
      </c>
      <c r="O491" s="25">
        <v>-1.2903562074297251E-2</v>
      </c>
      <c r="P491" s="25">
        <v>-0.26931800897364933</v>
      </c>
      <c r="Q491" s="25">
        <v>-3.9525492370941037E-2</v>
      </c>
      <c r="R491" s="3">
        <f t="shared" si="59"/>
        <v>0</v>
      </c>
      <c r="S491" s="3">
        <f t="shared" si="60"/>
        <v>0</v>
      </c>
      <c r="T491" s="3">
        <f t="shared" si="61"/>
        <v>0</v>
      </c>
      <c r="U491" s="3">
        <f t="shared" si="62"/>
        <v>0</v>
      </c>
      <c r="V491" s="3">
        <f t="shared" si="63"/>
        <v>0</v>
      </c>
      <c r="W491" s="3">
        <f t="shared" si="64"/>
        <v>0</v>
      </c>
      <c r="X491" s="3">
        <f t="shared" si="65"/>
        <v>0</v>
      </c>
    </row>
    <row r="492" spans="1:24" x14ac:dyDescent="0.25">
      <c r="A492" s="39">
        <v>44276</v>
      </c>
      <c r="B492" s="40">
        <v>2</v>
      </c>
      <c r="C492" s="21" t="str">
        <f t="shared" si="66"/>
        <v>44276_2</v>
      </c>
      <c r="D492" s="25">
        <v>125.41150629148922</v>
      </c>
      <c r="E492" s="25">
        <v>157.38221018815102</v>
      </c>
      <c r="F492" s="25">
        <v>338.48202321075661</v>
      </c>
      <c r="G492" s="25">
        <v>170.48017223677698</v>
      </c>
      <c r="H492" s="25">
        <v>0.18875463798286207</v>
      </c>
      <c r="I492" s="25">
        <v>1.7996979079553326</v>
      </c>
      <c r="J492" s="25">
        <v>0.43985650918720548</v>
      </c>
      <c r="K492" s="25">
        <v>-22.051729281715769</v>
      </c>
      <c r="L492" s="25">
        <v>-26.659902542989997</v>
      </c>
      <c r="M492" s="25">
        <v>-53.713143736144247</v>
      </c>
      <c r="N492" s="25">
        <v>-25.244941588858879</v>
      </c>
      <c r="O492" s="25">
        <v>-1.347124022856391E-2</v>
      </c>
      <c r="P492" s="25">
        <v>-0.25071577196662581</v>
      </c>
      <c r="Q492" s="25">
        <v>-4.1278377785563605E-2</v>
      </c>
      <c r="R492" s="3">
        <f t="shared" si="59"/>
        <v>0</v>
      </c>
      <c r="S492" s="3">
        <f t="shared" si="60"/>
        <v>0</v>
      </c>
      <c r="T492" s="3">
        <f t="shared" si="61"/>
        <v>0</v>
      </c>
      <c r="U492" s="3">
        <f t="shared" si="62"/>
        <v>0</v>
      </c>
      <c r="V492" s="3">
        <f t="shared" si="63"/>
        <v>0</v>
      </c>
      <c r="W492" s="3">
        <f t="shared" si="64"/>
        <v>0</v>
      </c>
      <c r="X492" s="3">
        <f t="shared" si="65"/>
        <v>0</v>
      </c>
    </row>
    <row r="493" spans="1:24" x14ac:dyDescent="0.25">
      <c r="A493" s="39">
        <v>44276</v>
      </c>
      <c r="B493" s="40">
        <v>3</v>
      </c>
      <c r="C493" s="21" t="str">
        <f t="shared" si="66"/>
        <v>44276_3</v>
      </c>
      <c r="D493" s="25">
        <v>115.2774286897546</v>
      </c>
      <c r="E493" s="25">
        <v>143.43856820149216</v>
      </c>
      <c r="F493" s="25">
        <v>306.5959610934857</v>
      </c>
      <c r="G493" s="25">
        <v>154.94411870224243</v>
      </c>
      <c r="H493" s="25">
        <v>0.18359030043719016</v>
      </c>
      <c r="I493" s="25">
        <v>1.6504656208465627</v>
      </c>
      <c r="J493" s="25">
        <v>0.4290379678559037</v>
      </c>
      <c r="K493" s="25">
        <v>-22.422677445426761</v>
      </c>
      <c r="L493" s="25">
        <v>-27.281378099411096</v>
      </c>
      <c r="M493" s="25">
        <v>-54.927848249335696</v>
      </c>
      <c r="N493" s="25">
        <v>-25.677615336529723</v>
      </c>
      <c r="O493" s="25">
        <v>-1.0000743373519621E-2</v>
      </c>
      <c r="P493" s="25">
        <v>-0.25642914178888332</v>
      </c>
      <c r="Q493" s="25">
        <v>-3.3833199660031815E-2</v>
      </c>
      <c r="R493" s="3">
        <f t="shared" si="59"/>
        <v>0</v>
      </c>
      <c r="S493" s="3">
        <f t="shared" si="60"/>
        <v>0</v>
      </c>
      <c r="T493" s="3">
        <f t="shared" si="61"/>
        <v>0</v>
      </c>
      <c r="U493" s="3">
        <f t="shared" si="62"/>
        <v>0</v>
      </c>
      <c r="V493" s="3">
        <f t="shared" si="63"/>
        <v>0</v>
      </c>
      <c r="W493" s="3">
        <f t="shared" si="64"/>
        <v>0</v>
      </c>
      <c r="X493" s="3">
        <f t="shared" si="65"/>
        <v>0</v>
      </c>
    </row>
    <row r="494" spans="1:24" x14ac:dyDescent="0.25">
      <c r="A494" s="39">
        <v>44276</v>
      </c>
      <c r="B494" s="40">
        <v>4</v>
      </c>
      <c r="C494" s="21" t="str">
        <f t="shared" si="66"/>
        <v>44276_4</v>
      </c>
      <c r="D494" s="25">
        <v>108.82090902129885</v>
      </c>
      <c r="E494" s="25">
        <v>134.63996001316627</v>
      </c>
      <c r="F494" s="25">
        <v>286.33658621386371</v>
      </c>
      <c r="G494" s="25">
        <v>145.08914727460728</v>
      </c>
      <c r="H494" s="25">
        <v>0.17913936330766861</v>
      </c>
      <c r="I494" s="25">
        <v>1.5602089210780963</v>
      </c>
      <c r="J494" s="25">
        <v>0.41965584332070882</v>
      </c>
      <c r="K494" s="25">
        <v>-22.189705112728866</v>
      </c>
      <c r="L494" s="25">
        <v>-26.794334265680813</v>
      </c>
      <c r="M494" s="25">
        <v>-54.027140957363024</v>
      </c>
      <c r="N494" s="25">
        <v>-25.214247417309288</v>
      </c>
      <c r="O494" s="25">
        <v>-1.1874694916426383E-2</v>
      </c>
      <c r="P494" s="25">
        <v>-0.25082959781620395</v>
      </c>
      <c r="Q494" s="25">
        <v>-3.8137875001135385E-2</v>
      </c>
      <c r="R494" s="3">
        <f t="shared" si="59"/>
        <v>0</v>
      </c>
      <c r="S494" s="3">
        <f t="shared" si="60"/>
        <v>0</v>
      </c>
      <c r="T494" s="3">
        <f t="shared" si="61"/>
        <v>0</v>
      </c>
      <c r="U494" s="3">
        <f t="shared" si="62"/>
        <v>0</v>
      </c>
      <c r="V494" s="3">
        <f t="shared" si="63"/>
        <v>0</v>
      </c>
      <c r="W494" s="3">
        <f t="shared" si="64"/>
        <v>0</v>
      </c>
      <c r="X494" s="3">
        <f t="shared" si="65"/>
        <v>0</v>
      </c>
    </row>
    <row r="495" spans="1:24" x14ac:dyDescent="0.25">
      <c r="A495" s="39">
        <v>44276</v>
      </c>
      <c r="B495" s="40">
        <v>5</v>
      </c>
      <c r="C495" s="21" t="str">
        <f t="shared" si="66"/>
        <v>44276_5</v>
      </c>
      <c r="D495" s="25">
        <v>105.55703542553698</v>
      </c>
      <c r="E495" s="25">
        <v>129.54853081969244</v>
      </c>
      <c r="F495" s="25">
        <v>275.06787807329744</v>
      </c>
      <c r="G495" s="25">
        <v>139.69078512466882</v>
      </c>
      <c r="H495" s="25">
        <v>0.17138957358220258</v>
      </c>
      <c r="I495" s="25">
        <v>1.4980070225757394</v>
      </c>
      <c r="J495" s="25">
        <v>0.40157787870743922</v>
      </c>
      <c r="K495" s="25">
        <v>-22.725783167273185</v>
      </c>
      <c r="L495" s="25">
        <v>-27.628258931420376</v>
      </c>
      <c r="M495" s="25">
        <v>-55.504507351767714</v>
      </c>
      <c r="N495" s="25">
        <v>-26.086667070198533</v>
      </c>
      <c r="O495" s="25">
        <v>-1.523891613028929E-2</v>
      </c>
      <c r="P495" s="25">
        <v>-0.26562127743351927</v>
      </c>
      <c r="Q495" s="25">
        <v>-4.5105560186646326E-2</v>
      </c>
      <c r="R495" s="3">
        <f t="shared" si="59"/>
        <v>0</v>
      </c>
      <c r="S495" s="3">
        <f t="shared" si="60"/>
        <v>0</v>
      </c>
      <c r="T495" s="3">
        <f t="shared" si="61"/>
        <v>0</v>
      </c>
      <c r="U495" s="3">
        <f t="shared" si="62"/>
        <v>0</v>
      </c>
      <c r="V495" s="3">
        <f t="shared" si="63"/>
        <v>0</v>
      </c>
      <c r="W495" s="3">
        <f t="shared" si="64"/>
        <v>0</v>
      </c>
      <c r="X495" s="3">
        <f t="shared" si="65"/>
        <v>0</v>
      </c>
    </row>
    <row r="496" spans="1:24" x14ac:dyDescent="0.25">
      <c r="A496" s="39">
        <v>44276</v>
      </c>
      <c r="B496" s="40">
        <v>6</v>
      </c>
      <c r="C496" s="21" t="str">
        <f t="shared" si="66"/>
        <v>44276_6</v>
      </c>
      <c r="D496" s="25">
        <v>103.99496577220577</v>
      </c>
      <c r="E496" s="25">
        <v>127.29250568141457</v>
      </c>
      <c r="F496" s="25">
        <v>269.98778311794979</v>
      </c>
      <c r="G496" s="25">
        <v>137.42304979620738</v>
      </c>
      <c r="H496" s="25">
        <v>0.15782378683294759</v>
      </c>
      <c r="I496" s="25">
        <v>1.4627553868570236</v>
      </c>
      <c r="J496" s="25">
        <v>0.37091373995130417</v>
      </c>
      <c r="K496" s="25">
        <v>-23.124305897725048</v>
      </c>
      <c r="L496" s="25">
        <v>-28.115379779094283</v>
      </c>
      <c r="M496" s="25">
        <v>-56.283772743297227</v>
      </c>
      <c r="N496" s="25">
        <v>-26.509703427322961</v>
      </c>
      <c r="O496" s="25">
        <v>-2.8085993041930025E-2</v>
      </c>
      <c r="P496" s="25">
        <v>-0.28398821640629468</v>
      </c>
      <c r="Q496" s="25">
        <v>-7.4893122932461934E-2</v>
      </c>
      <c r="R496" s="3">
        <f t="shared" si="59"/>
        <v>0</v>
      </c>
      <c r="S496" s="3">
        <f t="shared" si="60"/>
        <v>0</v>
      </c>
      <c r="T496" s="3">
        <f t="shared" si="61"/>
        <v>0</v>
      </c>
      <c r="U496" s="3">
        <f t="shared" si="62"/>
        <v>0</v>
      </c>
      <c r="V496" s="3">
        <f t="shared" si="63"/>
        <v>0</v>
      </c>
      <c r="W496" s="3">
        <f t="shared" si="64"/>
        <v>0</v>
      </c>
      <c r="X496" s="3">
        <f t="shared" si="65"/>
        <v>0</v>
      </c>
    </row>
    <row r="497" spans="1:24" x14ac:dyDescent="0.25">
      <c r="A497" s="39">
        <v>44276</v>
      </c>
      <c r="B497" s="40">
        <v>7</v>
      </c>
      <c r="C497" s="21" t="str">
        <f t="shared" si="66"/>
        <v>44276_7</v>
      </c>
      <c r="D497" s="25">
        <v>104.19712812051164</v>
      </c>
      <c r="E497" s="25">
        <v>127.19470396497677</v>
      </c>
      <c r="F497" s="25">
        <v>269.6138346230793</v>
      </c>
      <c r="G497" s="25">
        <v>137.71375059966405</v>
      </c>
      <c r="H497" s="25">
        <v>0.15564134798656731</v>
      </c>
      <c r="I497" s="25">
        <v>1.45715543036481</v>
      </c>
      <c r="J497" s="25">
        <v>0.36595320632805689</v>
      </c>
      <c r="K497" s="25">
        <v>-22.820985627554954</v>
      </c>
      <c r="L497" s="25">
        <v>-28.008089308978576</v>
      </c>
      <c r="M497" s="25">
        <v>-56.088292871211301</v>
      </c>
      <c r="N497" s="25">
        <v>-26.147755130102087</v>
      </c>
      <c r="O497" s="25">
        <v>-2.9147722213721017E-2</v>
      </c>
      <c r="P497" s="25">
        <v>-0.28626475989558414</v>
      </c>
      <c r="Q497" s="25">
        <v>-7.7784851284538756E-2</v>
      </c>
      <c r="R497" s="3">
        <f t="shared" si="59"/>
        <v>0</v>
      </c>
      <c r="S497" s="3">
        <f t="shared" si="60"/>
        <v>0</v>
      </c>
      <c r="T497" s="3">
        <f t="shared" si="61"/>
        <v>0</v>
      </c>
      <c r="U497" s="3">
        <f t="shared" si="62"/>
        <v>0</v>
      </c>
      <c r="V497" s="3">
        <f t="shared" si="63"/>
        <v>0</v>
      </c>
      <c r="W497" s="3">
        <f t="shared" si="64"/>
        <v>0</v>
      </c>
      <c r="X497" s="3">
        <f t="shared" si="65"/>
        <v>0</v>
      </c>
    </row>
    <row r="498" spans="1:24" x14ac:dyDescent="0.25">
      <c r="A498" s="39">
        <v>44276</v>
      </c>
      <c r="B498" s="40">
        <v>8</v>
      </c>
      <c r="C498" s="21" t="str">
        <f t="shared" si="66"/>
        <v>44276_8</v>
      </c>
      <c r="D498" s="25">
        <v>104.64682295475397</v>
      </c>
      <c r="E498" s="25">
        <v>126.9443925273055</v>
      </c>
      <c r="F498" s="25">
        <v>268.78617307176506</v>
      </c>
      <c r="G498" s="25">
        <v>138.31745565234974</v>
      </c>
      <c r="H498" s="25">
        <v>0.15715754286771672</v>
      </c>
      <c r="I498" s="25">
        <v>1.4505698442122814</v>
      </c>
      <c r="J498" s="25">
        <v>0.36787566770523339</v>
      </c>
      <c r="K498" s="25">
        <v>-17.693043997966246</v>
      </c>
      <c r="L498" s="25">
        <v>-22.666220359443937</v>
      </c>
      <c r="M498" s="25">
        <v>-44.836765386531916</v>
      </c>
      <c r="N498" s="25">
        <v>-19.34803188077704</v>
      </c>
      <c r="O498" s="25">
        <v>-2.4477008492416293E-2</v>
      </c>
      <c r="P498" s="25">
        <v>-0.24588834149118108</v>
      </c>
      <c r="Q498" s="25">
        <v>-6.6894620216321504E-2</v>
      </c>
      <c r="R498" s="3">
        <f t="shared" si="59"/>
        <v>0</v>
      </c>
      <c r="S498" s="3">
        <f t="shared" si="60"/>
        <v>0</v>
      </c>
      <c r="T498" s="3">
        <f t="shared" si="61"/>
        <v>0</v>
      </c>
      <c r="U498" s="3">
        <f t="shared" si="62"/>
        <v>0</v>
      </c>
      <c r="V498" s="3">
        <f t="shared" si="63"/>
        <v>0</v>
      </c>
      <c r="W498" s="3">
        <f t="shared" si="64"/>
        <v>0</v>
      </c>
      <c r="X498" s="3">
        <f t="shared" si="65"/>
        <v>0</v>
      </c>
    </row>
    <row r="499" spans="1:24" x14ac:dyDescent="0.25">
      <c r="A499" s="39">
        <v>44276</v>
      </c>
      <c r="B499" s="40">
        <v>9</v>
      </c>
      <c r="C499" s="21" t="str">
        <f t="shared" si="66"/>
        <v>44276_9</v>
      </c>
      <c r="D499" s="25">
        <v>105.22927858084259</v>
      </c>
      <c r="E499" s="25">
        <v>127.28509279978482</v>
      </c>
      <c r="F499" s="25">
        <v>269.16825091640339</v>
      </c>
      <c r="G499" s="25">
        <v>139.4408122501994</v>
      </c>
      <c r="H499" s="25">
        <v>0.15609736826517326</v>
      </c>
      <c r="I499" s="25">
        <v>1.4614225971072858</v>
      </c>
      <c r="J499" s="25">
        <v>0.36372316978951058</v>
      </c>
      <c r="K499" s="25">
        <v>-13.747664906907143</v>
      </c>
      <c r="L499" s="25">
        <v>-18.295064444544767</v>
      </c>
      <c r="M499" s="25">
        <v>-36.897307419355883</v>
      </c>
      <c r="N499" s="25">
        <v>-14.325982896874555</v>
      </c>
      <c r="O499" s="25">
        <v>-1.4306273020540352E-2</v>
      </c>
      <c r="P499" s="25">
        <v>-0.18615085038675822</v>
      </c>
      <c r="Q499" s="25">
        <v>-4.2998692352081785E-2</v>
      </c>
      <c r="R499" s="3">
        <f t="shared" si="59"/>
        <v>0</v>
      </c>
      <c r="S499" s="3">
        <f t="shared" si="60"/>
        <v>0</v>
      </c>
      <c r="T499" s="3">
        <f t="shared" si="61"/>
        <v>0</v>
      </c>
      <c r="U499" s="3">
        <f t="shared" si="62"/>
        <v>0</v>
      </c>
      <c r="V499" s="3">
        <f t="shared" si="63"/>
        <v>0</v>
      </c>
      <c r="W499" s="3">
        <f t="shared" si="64"/>
        <v>0</v>
      </c>
      <c r="X499" s="3">
        <f t="shared" si="65"/>
        <v>0</v>
      </c>
    </row>
    <row r="500" spans="1:24" x14ac:dyDescent="0.25">
      <c r="A500" s="39">
        <v>44276</v>
      </c>
      <c r="B500" s="40">
        <v>10</v>
      </c>
      <c r="C500" s="21" t="str">
        <f t="shared" si="66"/>
        <v>44276_10</v>
      </c>
      <c r="D500" s="25">
        <v>121.0981143229578</v>
      </c>
      <c r="E500" s="25">
        <v>146.8039715346369</v>
      </c>
      <c r="F500" s="25">
        <v>312.16487989957687</v>
      </c>
      <c r="G500" s="25">
        <v>161.83908327863008</v>
      </c>
      <c r="H500" s="25">
        <v>0.18682005276066876</v>
      </c>
      <c r="I500" s="25">
        <v>1.6891992382085368</v>
      </c>
      <c r="J500" s="25">
        <v>0.42940916776675725</v>
      </c>
      <c r="K500" s="25">
        <v>-10.8157768869052</v>
      </c>
      <c r="L500" s="25">
        <v>-15.187345619810339</v>
      </c>
      <c r="M500" s="25">
        <v>-30.824066072968378</v>
      </c>
      <c r="N500" s="25">
        <v>-11.058480551190137</v>
      </c>
      <c r="O500" s="25">
        <v>-3.7303666100383364E-3</v>
      </c>
      <c r="P500" s="25">
        <v>-0.12844992726805643</v>
      </c>
      <c r="Q500" s="25">
        <v>-1.864956493344181E-2</v>
      </c>
      <c r="R500" s="3">
        <f t="shared" si="59"/>
        <v>0</v>
      </c>
      <c r="S500" s="3">
        <f t="shared" si="60"/>
        <v>0</v>
      </c>
      <c r="T500" s="3">
        <f t="shared" si="61"/>
        <v>0</v>
      </c>
      <c r="U500" s="3">
        <f t="shared" si="62"/>
        <v>0</v>
      </c>
      <c r="V500" s="3">
        <f t="shared" si="63"/>
        <v>0</v>
      </c>
      <c r="W500" s="3">
        <f t="shared" si="64"/>
        <v>0</v>
      </c>
      <c r="X500" s="3">
        <f t="shared" si="65"/>
        <v>0</v>
      </c>
    </row>
    <row r="501" spans="1:24" x14ac:dyDescent="0.25">
      <c r="A501" s="39">
        <v>44276</v>
      </c>
      <c r="B501" s="40">
        <v>11</v>
      </c>
      <c r="C501" s="21" t="str">
        <f t="shared" si="66"/>
        <v>44276_11</v>
      </c>
      <c r="D501" s="25">
        <v>139.21519017489425</v>
      </c>
      <c r="E501" s="25">
        <v>169.09099456169116</v>
      </c>
      <c r="F501" s="25">
        <v>361.78998933698193</v>
      </c>
      <c r="G501" s="25">
        <v>186.3370057484739</v>
      </c>
      <c r="H501" s="25">
        <v>0.19036709879775612</v>
      </c>
      <c r="I501" s="25">
        <v>1.9379941165747661</v>
      </c>
      <c r="J501" s="25">
        <v>0.43721437411402375</v>
      </c>
      <c r="K501" s="25">
        <v>-7.6105064117125476</v>
      </c>
      <c r="L501" s="25">
        <v>-12.668596757741781</v>
      </c>
      <c r="M501" s="25">
        <v>-26.215582363330252</v>
      </c>
      <c r="N501" s="25">
        <v>-8.9018769228336883</v>
      </c>
      <c r="O501" s="25">
        <v>1.2257243070781965E-2</v>
      </c>
      <c r="P501" s="25">
        <v>-6.6847578099878832E-2</v>
      </c>
      <c r="Q501" s="25">
        <v>1.6991237169331572E-2</v>
      </c>
      <c r="R501" s="3">
        <f t="shared" si="59"/>
        <v>0</v>
      </c>
      <c r="S501" s="3">
        <f t="shared" si="60"/>
        <v>0</v>
      </c>
      <c r="T501" s="3">
        <f t="shared" si="61"/>
        <v>0</v>
      </c>
      <c r="U501" s="3">
        <f t="shared" si="62"/>
        <v>0</v>
      </c>
      <c r="V501" s="3">
        <f t="shared" si="63"/>
        <v>0</v>
      </c>
      <c r="W501" s="3">
        <f t="shared" si="64"/>
        <v>0</v>
      </c>
      <c r="X501" s="3">
        <f t="shared" si="65"/>
        <v>0</v>
      </c>
    </row>
    <row r="502" spans="1:24" x14ac:dyDescent="0.25">
      <c r="A502" s="39">
        <v>44276</v>
      </c>
      <c r="B502" s="40">
        <v>12</v>
      </c>
      <c r="C502" s="21" t="str">
        <f t="shared" si="66"/>
        <v>44276_12</v>
      </c>
      <c r="D502" s="25">
        <v>151.83274800810059</v>
      </c>
      <c r="E502" s="25">
        <v>185.35306254604583</v>
      </c>
      <c r="F502" s="25">
        <v>398.11170214855071</v>
      </c>
      <c r="G502" s="25">
        <v>204.34553004489359</v>
      </c>
      <c r="H502" s="25">
        <v>0.19966156567907736</v>
      </c>
      <c r="I502" s="25">
        <v>2.1115702722383647</v>
      </c>
      <c r="J502" s="25">
        <v>0.45662392007165192</v>
      </c>
      <c r="K502" s="25">
        <v>-5.6963045789340558</v>
      </c>
      <c r="L502" s="25">
        <v>-12.256360156861781</v>
      </c>
      <c r="M502" s="25">
        <v>-25.44641183537011</v>
      </c>
      <c r="N502" s="25">
        <v>-8.2303771617048653</v>
      </c>
      <c r="O502" s="25">
        <v>2.0073330599110848E-2</v>
      </c>
      <c r="P502" s="25">
        <v>-4.8298432101496348E-2</v>
      </c>
      <c r="Q502" s="25">
        <v>3.3542792921044305E-2</v>
      </c>
      <c r="R502" s="3">
        <f t="shared" si="59"/>
        <v>0</v>
      </c>
      <c r="S502" s="3">
        <f t="shared" si="60"/>
        <v>0</v>
      </c>
      <c r="T502" s="3">
        <f t="shared" si="61"/>
        <v>0</v>
      </c>
      <c r="U502" s="3">
        <f t="shared" si="62"/>
        <v>0</v>
      </c>
      <c r="V502" s="3">
        <f t="shared" si="63"/>
        <v>0</v>
      </c>
      <c r="W502" s="3">
        <f t="shared" si="64"/>
        <v>0</v>
      </c>
      <c r="X502" s="3">
        <f t="shared" si="65"/>
        <v>0</v>
      </c>
    </row>
    <row r="503" spans="1:24" x14ac:dyDescent="0.25">
      <c r="A503" s="39">
        <v>44276</v>
      </c>
      <c r="B503" s="40">
        <v>13</v>
      </c>
      <c r="C503" s="21" t="str">
        <f t="shared" si="66"/>
        <v>44276_13</v>
      </c>
      <c r="D503" s="25">
        <v>163.09528272321725</v>
      </c>
      <c r="E503" s="25">
        <v>198.99640752399335</v>
      </c>
      <c r="F503" s="25">
        <v>427.72830558624185</v>
      </c>
      <c r="G503" s="25">
        <v>220.08557541632544</v>
      </c>
      <c r="H503" s="25">
        <v>0.20015768000300926</v>
      </c>
      <c r="I503" s="25">
        <v>2.2462519223863695</v>
      </c>
      <c r="J503" s="25">
        <v>0.45859193994344483</v>
      </c>
      <c r="K503" s="25">
        <v>-1.4632126928640634</v>
      </c>
      <c r="L503" s="25">
        <v>-6.965192338370052</v>
      </c>
      <c r="M503" s="25">
        <v>-14.28587769308413</v>
      </c>
      <c r="N503" s="25">
        <v>-2.3608692524063017</v>
      </c>
      <c r="O503" s="25">
        <v>2.0750076842217916E-2</v>
      </c>
      <c r="P503" s="25">
        <v>8.2285209571342256E-3</v>
      </c>
      <c r="Q503" s="25">
        <v>3.411260888792142E-2</v>
      </c>
      <c r="R503" s="3">
        <f t="shared" si="59"/>
        <v>0</v>
      </c>
      <c r="S503" s="3">
        <f t="shared" si="60"/>
        <v>0</v>
      </c>
      <c r="T503" s="3">
        <f t="shared" si="61"/>
        <v>0</v>
      </c>
      <c r="U503" s="3">
        <f t="shared" si="62"/>
        <v>0</v>
      </c>
      <c r="V503" s="3">
        <f t="shared" si="63"/>
        <v>0</v>
      </c>
      <c r="W503" s="3">
        <f t="shared" si="64"/>
        <v>0</v>
      </c>
      <c r="X503" s="3">
        <f t="shared" si="65"/>
        <v>0</v>
      </c>
    </row>
    <row r="504" spans="1:24" x14ac:dyDescent="0.25">
      <c r="A504" s="39">
        <v>44276</v>
      </c>
      <c r="B504" s="40">
        <v>14</v>
      </c>
      <c r="C504" s="21" t="str">
        <f t="shared" si="66"/>
        <v>44276_14</v>
      </c>
      <c r="D504" s="25">
        <v>175.72360056832557</v>
      </c>
      <c r="E504" s="25">
        <v>214.64962610577743</v>
      </c>
      <c r="F504" s="25">
        <v>463.44846163431225</v>
      </c>
      <c r="G504" s="25">
        <v>238.70867392779888</v>
      </c>
      <c r="H504" s="25">
        <v>0.2018635887331803</v>
      </c>
      <c r="I504" s="25">
        <v>2.3968439893195836</v>
      </c>
      <c r="J504" s="25">
        <v>0.46090415655867006</v>
      </c>
      <c r="K504" s="25">
        <v>1.4359511554729121</v>
      </c>
      <c r="L504" s="25">
        <v>-3.3634384909553114</v>
      </c>
      <c r="M504" s="25">
        <v>-5.9744162425061349</v>
      </c>
      <c r="N504" s="25">
        <v>2.0606385613380138</v>
      </c>
      <c r="O504" s="25">
        <v>1.9525907129931682E-2</v>
      </c>
      <c r="P504" s="25">
        <v>4.3230101776049017E-2</v>
      </c>
      <c r="Q504" s="25">
        <v>3.1304766201999401E-2</v>
      </c>
      <c r="R504" s="3">
        <f t="shared" si="59"/>
        <v>0</v>
      </c>
      <c r="S504" s="3">
        <f t="shared" si="60"/>
        <v>0</v>
      </c>
      <c r="T504" s="3">
        <f t="shared" si="61"/>
        <v>0</v>
      </c>
      <c r="U504" s="3">
        <f t="shared" si="62"/>
        <v>0</v>
      </c>
      <c r="V504" s="3">
        <f t="shared" si="63"/>
        <v>0</v>
      </c>
      <c r="W504" s="3">
        <f t="shared" si="64"/>
        <v>0</v>
      </c>
      <c r="X504" s="3">
        <f t="shared" si="65"/>
        <v>0</v>
      </c>
    </row>
    <row r="505" spans="1:24" x14ac:dyDescent="0.25">
      <c r="A505" s="39">
        <v>44276</v>
      </c>
      <c r="B505" s="40">
        <v>15</v>
      </c>
      <c r="C505" s="21" t="str">
        <f t="shared" si="66"/>
        <v>44276_15</v>
      </c>
      <c r="D505" s="25">
        <v>177.91327429352791</v>
      </c>
      <c r="E505" s="25">
        <v>219.58826498962853</v>
      </c>
      <c r="F505" s="25">
        <v>475.1137827691652</v>
      </c>
      <c r="G505" s="25">
        <v>242.78563321966593</v>
      </c>
      <c r="H505" s="25">
        <v>0.2014657723986974</v>
      </c>
      <c r="I505" s="25">
        <v>2.449236774286577</v>
      </c>
      <c r="J505" s="25">
        <v>0.46128447664675232</v>
      </c>
      <c r="K505" s="25">
        <v>2.2975195075319523</v>
      </c>
      <c r="L505" s="25">
        <v>-1.9301491106228816</v>
      </c>
      <c r="M505" s="25">
        <v>-2.6162007256022415</v>
      </c>
      <c r="N505" s="25">
        <v>3.4237680015504321</v>
      </c>
      <c r="O505" s="25">
        <v>1.3877554926485939E-2</v>
      </c>
      <c r="P505" s="25">
        <v>5.3364951198385913E-2</v>
      </c>
      <c r="Q505" s="25">
        <v>1.8182502951404288E-2</v>
      </c>
      <c r="R505" s="3">
        <f t="shared" si="59"/>
        <v>0</v>
      </c>
      <c r="S505" s="3">
        <f t="shared" si="60"/>
        <v>0</v>
      </c>
      <c r="T505" s="3">
        <f t="shared" si="61"/>
        <v>0</v>
      </c>
      <c r="U505" s="3">
        <f t="shared" si="62"/>
        <v>0</v>
      </c>
      <c r="V505" s="3">
        <f t="shared" si="63"/>
        <v>0</v>
      </c>
      <c r="W505" s="3">
        <f t="shared" si="64"/>
        <v>0</v>
      </c>
      <c r="X505" s="3">
        <f t="shared" si="65"/>
        <v>0</v>
      </c>
    </row>
    <row r="506" spans="1:24" x14ac:dyDescent="0.25">
      <c r="A506" s="39">
        <v>44276</v>
      </c>
      <c r="B506" s="40">
        <v>16</v>
      </c>
      <c r="C506" s="21" t="str">
        <f t="shared" si="66"/>
        <v>44276_16</v>
      </c>
      <c r="D506" s="25">
        <v>170.2622002020471</v>
      </c>
      <c r="E506" s="25">
        <v>211.20726031628749</v>
      </c>
      <c r="F506" s="25">
        <v>455.95387744862552</v>
      </c>
      <c r="G506" s="25">
        <v>231.71149565568814</v>
      </c>
      <c r="H506" s="25">
        <v>0.19424972922929029</v>
      </c>
      <c r="I506" s="25">
        <v>2.3833510138983192</v>
      </c>
      <c r="J506" s="25">
        <v>0.44663912973520092</v>
      </c>
      <c r="K506" s="25">
        <v>1.1258696507780321</v>
      </c>
      <c r="L506" s="25">
        <v>-2.838053456411799</v>
      </c>
      <c r="M506" s="25">
        <v>-4.672522082481315</v>
      </c>
      <c r="N506" s="25">
        <v>2.0971387196821833</v>
      </c>
      <c r="O506" s="25">
        <v>1.4771342847088812E-2</v>
      </c>
      <c r="P506" s="25">
        <v>3.6200152773253669E-2</v>
      </c>
      <c r="Q506" s="25">
        <v>2.003629311879384E-2</v>
      </c>
      <c r="R506" s="3">
        <f t="shared" si="59"/>
        <v>0</v>
      </c>
      <c r="S506" s="3">
        <f t="shared" si="60"/>
        <v>0</v>
      </c>
      <c r="T506" s="3">
        <f t="shared" si="61"/>
        <v>0</v>
      </c>
      <c r="U506" s="3">
        <f t="shared" si="62"/>
        <v>0</v>
      </c>
      <c r="V506" s="3">
        <f t="shared" si="63"/>
        <v>0</v>
      </c>
      <c r="W506" s="3">
        <f t="shared" si="64"/>
        <v>0</v>
      </c>
      <c r="X506" s="3">
        <f t="shared" si="65"/>
        <v>0</v>
      </c>
    </row>
    <row r="507" spans="1:24" x14ac:dyDescent="0.25">
      <c r="A507" s="39">
        <v>44276</v>
      </c>
      <c r="B507" s="40">
        <v>17</v>
      </c>
      <c r="C507" s="21" t="str">
        <f t="shared" si="66"/>
        <v>44276_17</v>
      </c>
      <c r="D507" s="25">
        <v>163.52150270270005</v>
      </c>
      <c r="E507" s="25">
        <v>203.77245807353526</v>
      </c>
      <c r="F507" s="25">
        <v>439.21512483069006</v>
      </c>
      <c r="G507" s="25">
        <v>222.26634425216338</v>
      </c>
      <c r="H507" s="25">
        <v>0.17955976276546093</v>
      </c>
      <c r="I507" s="25">
        <v>2.2919972943326972</v>
      </c>
      <c r="J507" s="25">
        <v>0.41223281136269951</v>
      </c>
      <c r="K507" s="25">
        <v>-4.09708125627537E-2</v>
      </c>
      <c r="L507" s="25">
        <v>-3.4463461776502324</v>
      </c>
      <c r="M507" s="25">
        <v>-6.1197770054888663</v>
      </c>
      <c r="N507" s="25">
        <v>0.93523005847392193</v>
      </c>
      <c r="O507" s="25">
        <v>2.3826044769902389E-3</v>
      </c>
      <c r="P507" s="25">
        <v>3.629150355434224E-3</v>
      </c>
      <c r="Q507" s="25">
        <v>-7.6389511373715184E-3</v>
      </c>
      <c r="R507" s="3">
        <f t="shared" si="59"/>
        <v>0</v>
      </c>
      <c r="S507" s="3">
        <f t="shared" si="60"/>
        <v>0</v>
      </c>
      <c r="T507" s="3">
        <f t="shared" si="61"/>
        <v>0</v>
      </c>
      <c r="U507" s="3">
        <f t="shared" si="62"/>
        <v>0</v>
      </c>
      <c r="V507" s="3">
        <f t="shared" si="63"/>
        <v>0</v>
      </c>
      <c r="W507" s="3">
        <f t="shared" si="64"/>
        <v>0</v>
      </c>
      <c r="X507" s="3">
        <f t="shared" si="65"/>
        <v>0</v>
      </c>
    </row>
    <row r="508" spans="1:24" x14ac:dyDescent="0.25">
      <c r="A508" s="39">
        <v>44276</v>
      </c>
      <c r="B508" s="40">
        <v>18</v>
      </c>
      <c r="C508" s="21" t="str">
        <f t="shared" si="66"/>
        <v>44276_18</v>
      </c>
      <c r="D508" s="25">
        <v>160.67208468259477</v>
      </c>
      <c r="E508" s="25">
        <v>200.63434268937303</v>
      </c>
      <c r="F508" s="25">
        <v>432.27744584084655</v>
      </c>
      <c r="G508" s="25">
        <v>218.11670943576542</v>
      </c>
      <c r="H508" s="25">
        <v>0.18092553129266778</v>
      </c>
      <c r="I508" s="25">
        <v>2.2589150562110789</v>
      </c>
      <c r="J508" s="25">
        <v>0.41638326683894256</v>
      </c>
      <c r="K508" s="25">
        <v>-2.2955810683843927</v>
      </c>
      <c r="L508" s="25">
        <v>-5.5887913165682379</v>
      </c>
      <c r="M508" s="25">
        <v>-10.704873867098815</v>
      </c>
      <c r="N508" s="25">
        <v>-1.6388616764273132</v>
      </c>
      <c r="O508" s="25">
        <v>-7.3455972433195673E-3</v>
      </c>
      <c r="P508" s="25">
        <v>-2.9342511976288739E-2</v>
      </c>
      <c r="Q508" s="25">
        <v>-2.9537626590960871E-2</v>
      </c>
      <c r="R508" s="3">
        <f t="shared" si="59"/>
        <v>0</v>
      </c>
      <c r="S508" s="3">
        <f t="shared" si="60"/>
        <v>0</v>
      </c>
      <c r="T508" s="3">
        <f t="shared" si="61"/>
        <v>0</v>
      </c>
      <c r="U508" s="3">
        <f t="shared" si="62"/>
        <v>0</v>
      </c>
      <c r="V508" s="3">
        <f t="shared" si="63"/>
        <v>0</v>
      </c>
      <c r="W508" s="3">
        <f t="shared" si="64"/>
        <v>0</v>
      </c>
      <c r="X508" s="3">
        <f t="shared" si="65"/>
        <v>0</v>
      </c>
    </row>
    <row r="509" spans="1:24" x14ac:dyDescent="0.25">
      <c r="A509" s="39">
        <v>44276</v>
      </c>
      <c r="B509" s="40">
        <v>19</v>
      </c>
      <c r="C509" s="21" t="str">
        <f t="shared" si="66"/>
        <v>44276_19</v>
      </c>
      <c r="D509" s="25">
        <v>160.98713997348915</v>
      </c>
      <c r="E509" s="25">
        <v>201.20314956061134</v>
      </c>
      <c r="F509" s="25">
        <v>434.5290074607762</v>
      </c>
      <c r="G509" s="25">
        <v>219.12159490198039</v>
      </c>
      <c r="H509" s="25">
        <v>0.19547351575292229</v>
      </c>
      <c r="I509" s="25">
        <v>2.2596878057992718</v>
      </c>
      <c r="J509" s="25">
        <v>0.44703509660078128</v>
      </c>
      <c r="K509" s="25">
        <v>-4.4170199920622872</v>
      </c>
      <c r="L509" s="25">
        <v>-8.2831786673821366</v>
      </c>
      <c r="M509" s="25">
        <v>-17.896403576840019</v>
      </c>
      <c r="N509" s="25">
        <v>-4.5761610469593501</v>
      </c>
      <c r="O509" s="25">
        <v>6.707477816818401E-4</v>
      </c>
      <c r="P509" s="25">
        <v>-3.5262225633181807E-2</v>
      </c>
      <c r="Q509" s="25">
        <v>-9.3599747507958179E-3</v>
      </c>
      <c r="R509" s="3">
        <f t="shared" si="59"/>
        <v>0</v>
      </c>
      <c r="S509" s="3">
        <f t="shared" si="60"/>
        <v>0</v>
      </c>
      <c r="T509" s="3">
        <f t="shared" si="61"/>
        <v>0</v>
      </c>
      <c r="U509" s="3">
        <f t="shared" si="62"/>
        <v>0</v>
      </c>
      <c r="V509" s="3">
        <f t="shared" si="63"/>
        <v>0</v>
      </c>
      <c r="W509" s="3">
        <f t="shared" si="64"/>
        <v>0</v>
      </c>
      <c r="X509" s="3">
        <f t="shared" si="65"/>
        <v>0</v>
      </c>
    </row>
    <row r="510" spans="1:24" x14ac:dyDescent="0.25">
      <c r="A510" s="39">
        <v>44276</v>
      </c>
      <c r="B510" s="40">
        <v>20</v>
      </c>
      <c r="C510" s="21" t="str">
        <f t="shared" si="66"/>
        <v>44276_20</v>
      </c>
      <c r="D510" s="25">
        <v>164.77432915510622</v>
      </c>
      <c r="E510" s="25">
        <v>208.09470528208064</v>
      </c>
      <c r="F510" s="25">
        <v>451.32586641777868</v>
      </c>
      <c r="G510" s="25">
        <v>226.37077865657812</v>
      </c>
      <c r="H510" s="25">
        <v>0.19179340714309329</v>
      </c>
      <c r="I510" s="25">
        <v>2.3172490094396081</v>
      </c>
      <c r="J510" s="25">
        <v>0.43536749815525255</v>
      </c>
      <c r="K510" s="25">
        <v>-7.0968604499553241</v>
      </c>
      <c r="L510" s="25">
        <v>-11.055824619086899</v>
      </c>
      <c r="M510" s="25">
        <v>-23.807545314017279</v>
      </c>
      <c r="N510" s="25">
        <v>-7.6714789197663542</v>
      </c>
      <c r="O510" s="25">
        <v>-1.6095056612940983E-2</v>
      </c>
      <c r="P510" s="25">
        <v>-8.8074949895609905E-2</v>
      </c>
      <c r="Q510" s="25">
        <v>-4.7722168502720388E-2</v>
      </c>
      <c r="R510" s="3">
        <f t="shared" si="59"/>
        <v>0</v>
      </c>
      <c r="S510" s="3">
        <f t="shared" si="60"/>
        <v>0</v>
      </c>
      <c r="T510" s="3">
        <f t="shared" si="61"/>
        <v>0</v>
      </c>
      <c r="U510" s="3">
        <f t="shared" si="62"/>
        <v>0</v>
      </c>
      <c r="V510" s="3">
        <f t="shared" si="63"/>
        <v>0</v>
      </c>
      <c r="W510" s="3">
        <f t="shared" si="64"/>
        <v>0</v>
      </c>
      <c r="X510" s="3">
        <f t="shared" si="65"/>
        <v>0</v>
      </c>
    </row>
    <row r="511" spans="1:24" x14ac:dyDescent="0.25">
      <c r="A511" s="39">
        <v>44276</v>
      </c>
      <c r="B511" s="40">
        <v>21</v>
      </c>
      <c r="C511" s="21" t="str">
        <f t="shared" si="66"/>
        <v>44276_21</v>
      </c>
      <c r="D511" s="25">
        <v>191.55296835969733</v>
      </c>
      <c r="E511" s="25">
        <v>243.2911025524337</v>
      </c>
      <c r="F511" s="25">
        <v>531.45886188156862</v>
      </c>
      <c r="G511" s="25">
        <v>265.62311567234917</v>
      </c>
      <c r="H511" s="25">
        <v>0.24167280657768545</v>
      </c>
      <c r="I511" s="25">
        <v>2.7278552034456607</v>
      </c>
      <c r="J511" s="25">
        <v>0.54634608770506721</v>
      </c>
      <c r="K511" s="25">
        <v>-8.4481176550289856</v>
      </c>
      <c r="L511" s="25">
        <v>-12.134358952101776</v>
      </c>
      <c r="M511" s="25">
        <v>-24.175639586953011</v>
      </c>
      <c r="N511" s="25">
        <v>-8.6215997749496154</v>
      </c>
      <c r="O511" s="25">
        <v>-2.3739777322436852E-2</v>
      </c>
      <c r="P511" s="25">
        <v>-0.12094863031233574</v>
      </c>
      <c r="Q511" s="25">
        <v>-6.3537944595388557E-2</v>
      </c>
      <c r="R511" s="3">
        <f t="shared" si="59"/>
        <v>0</v>
      </c>
      <c r="S511" s="3">
        <f t="shared" si="60"/>
        <v>0</v>
      </c>
      <c r="T511" s="3">
        <f t="shared" si="61"/>
        <v>0</v>
      </c>
      <c r="U511" s="3">
        <f t="shared" si="62"/>
        <v>0</v>
      </c>
      <c r="V511" s="3">
        <f t="shared" si="63"/>
        <v>0</v>
      </c>
      <c r="W511" s="3">
        <f t="shared" si="64"/>
        <v>0</v>
      </c>
      <c r="X511" s="3">
        <f t="shared" si="65"/>
        <v>0</v>
      </c>
    </row>
    <row r="512" spans="1:24" x14ac:dyDescent="0.25">
      <c r="A512" s="39">
        <v>44276</v>
      </c>
      <c r="B512" s="40">
        <v>22</v>
      </c>
      <c r="C512" s="21" t="str">
        <f t="shared" si="66"/>
        <v>44276_22</v>
      </c>
      <c r="D512" s="25">
        <v>187.3610879646327</v>
      </c>
      <c r="E512" s="25">
        <v>238.55949084432453</v>
      </c>
      <c r="F512" s="25">
        <v>521.23918810364273</v>
      </c>
      <c r="G512" s="25">
        <v>259.29997853068119</v>
      </c>
      <c r="H512" s="25">
        <v>0.23607718989398677</v>
      </c>
      <c r="I512" s="25">
        <v>2.6784316955574941</v>
      </c>
      <c r="J512" s="25">
        <v>0.5364905762186809</v>
      </c>
      <c r="K512" s="25">
        <v>-10.83676267870889</v>
      </c>
      <c r="L512" s="25">
        <v>-15.301982058098051</v>
      </c>
      <c r="M512" s="25">
        <v>-30.817206074836228</v>
      </c>
      <c r="N512" s="25">
        <v>-12.184229700164913</v>
      </c>
      <c r="O512" s="25">
        <v>-3.1108114715501258E-2</v>
      </c>
      <c r="P512" s="25">
        <v>-0.15635307102767124</v>
      </c>
      <c r="Q512" s="25">
        <v>-7.9760159025050653E-2</v>
      </c>
      <c r="R512" s="3">
        <f t="shared" si="59"/>
        <v>0</v>
      </c>
      <c r="S512" s="3">
        <f t="shared" si="60"/>
        <v>0</v>
      </c>
      <c r="T512" s="3">
        <f t="shared" si="61"/>
        <v>0</v>
      </c>
      <c r="U512" s="3">
        <f t="shared" si="62"/>
        <v>0</v>
      </c>
      <c r="V512" s="3">
        <f t="shared" si="63"/>
        <v>0</v>
      </c>
      <c r="W512" s="3">
        <f t="shared" si="64"/>
        <v>0</v>
      </c>
      <c r="X512" s="3">
        <f t="shared" si="65"/>
        <v>0</v>
      </c>
    </row>
    <row r="513" spans="1:24" x14ac:dyDescent="0.25">
      <c r="A513" s="39">
        <v>44276</v>
      </c>
      <c r="B513" s="40">
        <v>23</v>
      </c>
      <c r="C513" s="21" t="str">
        <f t="shared" si="66"/>
        <v>44276_23</v>
      </c>
      <c r="D513" s="25">
        <v>172.54355581179706</v>
      </c>
      <c r="E513" s="25">
        <v>220.17578501345184</v>
      </c>
      <c r="F513" s="25">
        <v>480.25902290496356</v>
      </c>
      <c r="G513" s="25">
        <v>238.17518246472122</v>
      </c>
      <c r="H513" s="25">
        <v>0.22017985368995682</v>
      </c>
      <c r="I513" s="25">
        <v>2.468125265248768</v>
      </c>
      <c r="J513" s="25">
        <v>0.50439782406413025</v>
      </c>
      <c r="K513" s="25">
        <v>-12.375842527326515</v>
      </c>
      <c r="L513" s="25">
        <v>-17.301578312585885</v>
      </c>
      <c r="M513" s="25">
        <v>-35.463534330488955</v>
      </c>
      <c r="N513" s="25">
        <v>-14.816145478299706</v>
      </c>
      <c r="O513" s="25">
        <v>-2.8896825071490696E-2</v>
      </c>
      <c r="P513" s="25">
        <v>-0.17437896609386955</v>
      </c>
      <c r="Q513" s="25">
        <v>-7.5577352702531922E-2</v>
      </c>
      <c r="R513" s="3">
        <f t="shared" si="59"/>
        <v>0</v>
      </c>
      <c r="S513" s="3">
        <f t="shared" si="60"/>
        <v>0</v>
      </c>
      <c r="T513" s="3">
        <f t="shared" si="61"/>
        <v>0</v>
      </c>
      <c r="U513" s="3">
        <f t="shared" si="62"/>
        <v>0</v>
      </c>
      <c r="V513" s="3">
        <f t="shared" si="63"/>
        <v>0</v>
      </c>
      <c r="W513" s="3">
        <f t="shared" si="64"/>
        <v>0</v>
      </c>
      <c r="X513" s="3">
        <f t="shared" si="65"/>
        <v>0</v>
      </c>
    </row>
    <row r="514" spans="1:24" x14ac:dyDescent="0.25">
      <c r="A514" s="39">
        <v>44276</v>
      </c>
      <c r="B514" s="40">
        <v>24</v>
      </c>
      <c r="C514" s="21" t="str">
        <f t="shared" si="66"/>
        <v>44276_24</v>
      </c>
      <c r="D514" s="25">
        <v>153.00340505821728</v>
      </c>
      <c r="E514" s="25">
        <v>194.32324021815603</v>
      </c>
      <c r="F514" s="25">
        <v>423.60322279576496</v>
      </c>
      <c r="G514" s="25">
        <v>210.3384469505958</v>
      </c>
      <c r="H514" s="25">
        <v>0.19238641969792511</v>
      </c>
      <c r="I514" s="25">
        <v>2.1667036368992201</v>
      </c>
      <c r="J514" s="25">
        <v>0.44568261025217515</v>
      </c>
      <c r="K514" s="25">
        <v>-14.192176114101473</v>
      </c>
      <c r="L514" s="25">
        <v>-19.200603475540767</v>
      </c>
      <c r="M514" s="25">
        <v>-39.813711086991475</v>
      </c>
      <c r="N514" s="25">
        <v>-17.265087319516592</v>
      </c>
      <c r="O514" s="25">
        <v>-3.3012650747717913E-2</v>
      </c>
      <c r="P514" s="25">
        <v>-0.20299564313362028</v>
      </c>
      <c r="Q514" s="25">
        <v>-8.5675754368333815E-2</v>
      </c>
      <c r="R514" s="3">
        <f t="shared" si="59"/>
        <v>0</v>
      </c>
      <c r="S514" s="3">
        <f t="shared" si="60"/>
        <v>0</v>
      </c>
      <c r="T514" s="3">
        <f t="shared" si="61"/>
        <v>0</v>
      </c>
      <c r="U514" s="3">
        <f t="shared" si="62"/>
        <v>0</v>
      </c>
      <c r="V514" s="3">
        <f t="shared" si="63"/>
        <v>0</v>
      </c>
      <c r="W514" s="3">
        <f t="shared" si="64"/>
        <v>0</v>
      </c>
      <c r="X514" s="3">
        <f t="shared" si="65"/>
        <v>0</v>
      </c>
    </row>
    <row r="515" spans="1:24" x14ac:dyDescent="0.25">
      <c r="A515" s="39">
        <v>44277</v>
      </c>
      <c r="B515" s="40">
        <v>1</v>
      </c>
      <c r="C515" s="21" t="str">
        <f t="shared" si="66"/>
        <v>44277_1</v>
      </c>
      <c r="D515" s="25">
        <v>134.29605905776208</v>
      </c>
      <c r="E515" s="25">
        <v>169.04156508588633</v>
      </c>
      <c r="F515" s="25">
        <v>365.47854366222242</v>
      </c>
      <c r="G515" s="25">
        <v>182.37933031662467</v>
      </c>
      <c r="H515" s="25">
        <v>0.17571275989172136</v>
      </c>
      <c r="I515" s="25">
        <v>1.9050721786595464</v>
      </c>
      <c r="J515" s="25">
        <v>0.40975626711142993</v>
      </c>
      <c r="K515" s="25">
        <v>-14.098487226956957</v>
      </c>
      <c r="L515" s="25">
        <v>-18.373730334826462</v>
      </c>
      <c r="M515" s="25">
        <v>-38.628606888203635</v>
      </c>
      <c r="N515" s="25">
        <v>-17.409479332817394</v>
      </c>
      <c r="O515" s="25">
        <v>-2.9606443298082211E-2</v>
      </c>
      <c r="P515" s="25">
        <v>-0.18937224430405705</v>
      </c>
      <c r="Q515" s="25">
        <v>-7.825930349179952E-2</v>
      </c>
      <c r="R515" s="3">
        <f t="shared" si="59"/>
        <v>0</v>
      </c>
      <c r="S515" s="3">
        <f t="shared" si="60"/>
        <v>0</v>
      </c>
      <c r="T515" s="3">
        <f t="shared" si="61"/>
        <v>0</v>
      </c>
      <c r="U515" s="3">
        <f t="shared" si="62"/>
        <v>0</v>
      </c>
      <c r="V515" s="3">
        <f t="shared" si="63"/>
        <v>0</v>
      </c>
      <c r="W515" s="3">
        <f t="shared" si="64"/>
        <v>0</v>
      </c>
      <c r="X515" s="3">
        <f t="shared" si="65"/>
        <v>0</v>
      </c>
    </row>
    <row r="516" spans="1:24" x14ac:dyDescent="0.25">
      <c r="A516" s="39">
        <v>44277</v>
      </c>
      <c r="B516" s="40">
        <v>2</v>
      </c>
      <c r="C516" s="21" t="str">
        <f t="shared" si="66"/>
        <v>44277_2</v>
      </c>
      <c r="D516" s="25">
        <v>120.5779358042151</v>
      </c>
      <c r="E516" s="25">
        <v>149.55910238951176</v>
      </c>
      <c r="F516" s="25">
        <v>320.90842694591549</v>
      </c>
      <c r="G516" s="25">
        <v>161.07581828464984</v>
      </c>
      <c r="H516" s="25">
        <v>0.16672325248540928</v>
      </c>
      <c r="I516" s="25">
        <v>1.6965338854629552</v>
      </c>
      <c r="J516" s="25">
        <v>0.39014330334739522</v>
      </c>
      <c r="K516" s="25">
        <v>-14.842019284558631</v>
      </c>
      <c r="L516" s="25">
        <v>-19.467650825521435</v>
      </c>
      <c r="M516" s="25">
        <v>-41.172399267960856</v>
      </c>
      <c r="N516" s="25">
        <v>-18.68955391263269</v>
      </c>
      <c r="O516" s="25">
        <v>-3.0490031277877767E-2</v>
      </c>
      <c r="P516" s="25">
        <v>-0.20572887276569857</v>
      </c>
      <c r="Q516" s="25">
        <v>-8.0968774391292561E-2</v>
      </c>
      <c r="R516" s="3">
        <f t="shared" si="59"/>
        <v>0</v>
      </c>
      <c r="S516" s="3">
        <f t="shared" si="60"/>
        <v>0</v>
      </c>
      <c r="T516" s="3">
        <f t="shared" si="61"/>
        <v>0</v>
      </c>
      <c r="U516" s="3">
        <f t="shared" si="62"/>
        <v>0</v>
      </c>
      <c r="V516" s="3">
        <f t="shared" si="63"/>
        <v>0</v>
      </c>
      <c r="W516" s="3">
        <f t="shared" si="64"/>
        <v>0</v>
      </c>
      <c r="X516" s="3">
        <f t="shared" si="65"/>
        <v>0</v>
      </c>
    </row>
    <row r="517" spans="1:24" x14ac:dyDescent="0.25">
      <c r="A517" s="39">
        <v>44277</v>
      </c>
      <c r="B517" s="40">
        <v>3</v>
      </c>
      <c r="C517" s="21" t="str">
        <f t="shared" si="66"/>
        <v>44277_3</v>
      </c>
      <c r="D517" s="25">
        <v>111.66772551112177</v>
      </c>
      <c r="E517" s="25">
        <v>137.03329627851872</v>
      </c>
      <c r="F517" s="25">
        <v>292.3806630111211</v>
      </c>
      <c r="G517" s="25">
        <v>147.37061468979761</v>
      </c>
      <c r="H517" s="25">
        <v>0.15967990887320449</v>
      </c>
      <c r="I517" s="25">
        <v>1.5429996082405411</v>
      </c>
      <c r="J517" s="25">
        <v>0.37446605437354724</v>
      </c>
      <c r="K517" s="25">
        <v>-16.269682406720193</v>
      </c>
      <c r="L517" s="25">
        <v>-21.46247083667981</v>
      </c>
      <c r="M517" s="25">
        <v>-45.178737887345761</v>
      </c>
      <c r="N517" s="25">
        <v>-20.509446106023038</v>
      </c>
      <c r="O517" s="25">
        <v>-2.9468778954131039E-2</v>
      </c>
      <c r="P517" s="25">
        <v>-0.23377770756759617</v>
      </c>
      <c r="Q517" s="25">
        <v>-7.8524994149848912E-2</v>
      </c>
      <c r="R517" s="3">
        <f t="shared" si="59"/>
        <v>0</v>
      </c>
      <c r="S517" s="3">
        <f t="shared" si="60"/>
        <v>0</v>
      </c>
      <c r="T517" s="3">
        <f t="shared" si="61"/>
        <v>0</v>
      </c>
      <c r="U517" s="3">
        <f t="shared" si="62"/>
        <v>0</v>
      </c>
      <c r="V517" s="3">
        <f t="shared" si="63"/>
        <v>0</v>
      </c>
      <c r="W517" s="3">
        <f t="shared" si="64"/>
        <v>0</v>
      </c>
      <c r="X517" s="3">
        <f t="shared" si="65"/>
        <v>0</v>
      </c>
    </row>
    <row r="518" spans="1:24" x14ac:dyDescent="0.25">
      <c r="A518" s="39">
        <v>44277</v>
      </c>
      <c r="B518" s="40">
        <v>4</v>
      </c>
      <c r="C518" s="21" t="str">
        <f t="shared" si="66"/>
        <v>44277_4</v>
      </c>
      <c r="D518" s="25">
        <v>107.07185882636529</v>
      </c>
      <c r="E518" s="25">
        <v>130.03599338740804</v>
      </c>
      <c r="F518" s="25">
        <v>275.98436793537377</v>
      </c>
      <c r="G518" s="25">
        <v>140.10692283016675</v>
      </c>
      <c r="H518" s="25">
        <v>0.15435266378469018</v>
      </c>
      <c r="I518" s="25">
        <v>1.4648356725595963</v>
      </c>
      <c r="J518" s="25">
        <v>0.36222112483531455</v>
      </c>
      <c r="K518" s="25">
        <v>-16.313956239667448</v>
      </c>
      <c r="L518" s="25">
        <v>-21.723059837962111</v>
      </c>
      <c r="M518" s="25">
        <v>-46.216719592090165</v>
      </c>
      <c r="N518" s="25">
        <v>-20.799370752901943</v>
      </c>
      <c r="O518" s="25">
        <v>-3.2093149987715126E-2</v>
      </c>
      <c r="P518" s="25">
        <v>-0.24086380942622579</v>
      </c>
      <c r="Q518" s="25">
        <v>-8.4915531221118917E-2</v>
      </c>
      <c r="R518" s="3">
        <f t="shared" si="59"/>
        <v>0</v>
      </c>
      <c r="S518" s="3">
        <f t="shared" si="60"/>
        <v>0</v>
      </c>
      <c r="T518" s="3">
        <f t="shared" si="61"/>
        <v>0</v>
      </c>
      <c r="U518" s="3">
        <f t="shared" si="62"/>
        <v>0</v>
      </c>
      <c r="V518" s="3">
        <f t="shared" si="63"/>
        <v>0</v>
      </c>
      <c r="W518" s="3">
        <f t="shared" si="64"/>
        <v>0</v>
      </c>
      <c r="X518" s="3">
        <f t="shared" si="65"/>
        <v>0</v>
      </c>
    </row>
    <row r="519" spans="1:24" x14ac:dyDescent="0.25">
      <c r="A519" s="39">
        <v>44277</v>
      </c>
      <c r="B519" s="40">
        <v>5</v>
      </c>
      <c r="C519" s="21" t="str">
        <f t="shared" si="66"/>
        <v>44277_5</v>
      </c>
      <c r="D519" s="25">
        <v>105.70764078467769</v>
      </c>
      <c r="E519" s="25">
        <v>127.81636576177165</v>
      </c>
      <c r="F519" s="25">
        <v>271.19042593490877</v>
      </c>
      <c r="G519" s="25">
        <v>137.76734931568376</v>
      </c>
      <c r="H519" s="25">
        <v>0.15331249133490377</v>
      </c>
      <c r="I519" s="25">
        <v>1.4366235291771128</v>
      </c>
      <c r="J519" s="25">
        <v>0.36091993722291171</v>
      </c>
      <c r="K519" s="25">
        <v>-16.134491190900174</v>
      </c>
      <c r="L519" s="25">
        <v>-21.500344097358443</v>
      </c>
      <c r="M519" s="25">
        <v>-45.426951965210378</v>
      </c>
      <c r="N519" s="25">
        <v>-20.5875292775468</v>
      </c>
      <c r="O519" s="25">
        <v>-3.0261689478503023E-2</v>
      </c>
      <c r="P519" s="25">
        <v>-0.23810359789564328</v>
      </c>
      <c r="Q519" s="25">
        <v>-8.0398400847289414E-2</v>
      </c>
      <c r="R519" s="3">
        <f t="shared" si="59"/>
        <v>0</v>
      </c>
      <c r="S519" s="3">
        <f t="shared" si="60"/>
        <v>0</v>
      </c>
      <c r="T519" s="3">
        <f t="shared" si="61"/>
        <v>0</v>
      </c>
      <c r="U519" s="3">
        <f t="shared" si="62"/>
        <v>0</v>
      </c>
      <c r="V519" s="3">
        <f t="shared" si="63"/>
        <v>0</v>
      </c>
      <c r="W519" s="3">
        <f t="shared" si="64"/>
        <v>0</v>
      </c>
      <c r="X519" s="3">
        <f t="shared" si="65"/>
        <v>0</v>
      </c>
    </row>
    <row r="520" spans="1:24" x14ac:dyDescent="0.25">
      <c r="A520" s="39">
        <v>44277</v>
      </c>
      <c r="B520" s="40">
        <v>6</v>
      </c>
      <c r="C520" s="21" t="str">
        <f t="shared" si="66"/>
        <v>44277_6</v>
      </c>
      <c r="D520" s="25">
        <v>107.40840683633124</v>
      </c>
      <c r="E520" s="25">
        <v>130.83166119898809</v>
      </c>
      <c r="F520" s="25">
        <v>277.87960243517261</v>
      </c>
      <c r="G520" s="25">
        <v>140.6146645479391</v>
      </c>
      <c r="H520" s="25">
        <v>0.15805735724042502</v>
      </c>
      <c r="I520" s="25">
        <v>1.4796257165772642</v>
      </c>
      <c r="J520" s="25">
        <v>0.37091575640261565</v>
      </c>
      <c r="K520" s="25">
        <v>-16.741589390183542</v>
      </c>
      <c r="L520" s="25">
        <v>-22.399689492123144</v>
      </c>
      <c r="M520" s="25">
        <v>-46.929855918928702</v>
      </c>
      <c r="N520" s="25">
        <v>-21.217988427843494</v>
      </c>
      <c r="O520" s="25">
        <v>-3.3647140000568211E-2</v>
      </c>
      <c r="P520" s="25">
        <v>-0.25547262104399671</v>
      </c>
      <c r="Q520" s="25">
        <v>-8.7573133225318622E-2</v>
      </c>
      <c r="R520" s="3">
        <f t="shared" si="59"/>
        <v>0</v>
      </c>
      <c r="S520" s="3">
        <f t="shared" si="60"/>
        <v>0</v>
      </c>
      <c r="T520" s="3">
        <f t="shared" si="61"/>
        <v>0</v>
      </c>
      <c r="U520" s="3">
        <f t="shared" si="62"/>
        <v>0</v>
      </c>
      <c r="V520" s="3">
        <f t="shared" si="63"/>
        <v>0</v>
      </c>
      <c r="W520" s="3">
        <f t="shared" si="64"/>
        <v>0</v>
      </c>
      <c r="X520" s="3">
        <f t="shared" si="65"/>
        <v>0</v>
      </c>
    </row>
    <row r="521" spans="1:24" x14ac:dyDescent="0.25">
      <c r="A521" s="39">
        <v>44277</v>
      </c>
      <c r="B521" s="40">
        <v>7</v>
      </c>
      <c r="C521" s="21" t="str">
        <f t="shared" si="66"/>
        <v>44277_7</v>
      </c>
      <c r="D521" s="25">
        <v>119.10332393163475</v>
      </c>
      <c r="E521" s="25">
        <v>145.32163165357619</v>
      </c>
      <c r="F521" s="25">
        <v>308.25746613608925</v>
      </c>
      <c r="G521" s="25">
        <v>156.69104188760849</v>
      </c>
      <c r="H521" s="25">
        <v>0.1657215605601598</v>
      </c>
      <c r="I521" s="25">
        <v>1.636192159646604</v>
      </c>
      <c r="J521" s="25">
        <v>0.38826475217683099</v>
      </c>
      <c r="K521" s="25">
        <v>-15.673375429838211</v>
      </c>
      <c r="L521" s="25">
        <v>-21.26557598059448</v>
      </c>
      <c r="M521" s="25">
        <v>-45.140350420313013</v>
      </c>
      <c r="N521" s="25">
        <v>-19.824931503403054</v>
      </c>
      <c r="O521" s="25">
        <v>-3.3761966431083854E-2</v>
      </c>
      <c r="P521" s="25">
        <v>-0.2435259304683236</v>
      </c>
      <c r="Q521" s="25">
        <v>-8.7625315732653461E-2</v>
      </c>
      <c r="R521" s="3">
        <f t="shared" si="59"/>
        <v>0</v>
      </c>
      <c r="S521" s="3">
        <f t="shared" si="60"/>
        <v>0</v>
      </c>
      <c r="T521" s="3">
        <f t="shared" si="61"/>
        <v>0</v>
      </c>
      <c r="U521" s="3">
        <f t="shared" si="62"/>
        <v>0</v>
      </c>
      <c r="V521" s="3">
        <f t="shared" si="63"/>
        <v>0</v>
      </c>
      <c r="W521" s="3">
        <f t="shared" si="64"/>
        <v>0</v>
      </c>
      <c r="X521" s="3">
        <f t="shared" si="65"/>
        <v>0</v>
      </c>
    </row>
    <row r="522" spans="1:24" x14ac:dyDescent="0.25">
      <c r="A522" s="39">
        <v>44277</v>
      </c>
      <c r="B522" s="40">
        <v>8</v>
      </c>
      <c r="C522" s="21" t="str">
        <f t="shared" si="66"/>
        <v>44277_8</v>
      </c>
      <c r="D522" s="25">
        <v>143.46730562514392</v>
      </c>
      <c r="E522" s="25">
        <v>172.07972791642896</v>
      </c>
      <c r="F522" s="25">
        <v>362.88622117871267</v>
      </c>
      <c r="G522" s="25">
        <v>187.49719442828351</v>
      </c>
      <c r="H522" s="25">
        <v>0.17760020046644776</v>
      </c>
      <c r="I522" s="25">
        <v>1.9208076651012935</v>
      </c>
      <c r="J522" s="25">
        <v>0.41235183112221507</v>
      </c>
      <c r="K522" s="25">
        <v>-11.736918043679998</v>
      </c>
      <c r="L522" s="25">
        <v>-17.394340856217489</v>
      </c>
      <c r="M522" s="25">
        <v>-37.734399977753888</v>
      </c>
      <c r="N522" s="25">
        <v>-15.332206087178832</v>
      </c>
      <c r="O522" s="25">
        <v>-2.8520127662940268E-2</v>
      </c>
      <c r="P522" s="25">
        <v>-0.19509856034830944</v>
      </c>
      <c r="Q522" s="25">
        <v>-7.5836468828108003E-2</v>
      </c>
      <c r="R522" s="3">
        <f t="shared" si="59"/>
        <v>0</v>
      </c>
      <c r="S522" s="3">
        <f t="shared" si="60"/>
        <v>0</v>
      </c>
      <c r="T522" s="3">
        <f t="shared" si="61"/>
        <v>0</v>
      </c>
      <c r="U522" s="3">
        <f t="shared" si="62"/>
        <v>0</v>
      </c>
      <c r="V522" s="3">
        <f t="shared" si="63"/>
        <v>0</v>
      </c>
      <c r="W522" s="3">
        <f t="shared" si="64"/>
        <v>0</v>
      </c>
      <c r="X522" s="3">
        <f t="shared" si="65"/>
        <v>0</v>
      </c>
    </row>
    <row r="523" spans="1:24" x14ac:dyDescent="0.25">
      <c r="A523" s="39">
        <v>44277</v>
      </c>
      <c r="B523" s="40">
        <v>9</v>
      </c>
      <c r="C523" s="21" t="str">
        <f t="shared" si="66"/>
        <v>44277_9</v>
      </c>
      <c r="D523" s="25">
        <v>162.84518626595298</v>
      </c>
      <c r="E523" s="25">
        <v>199.31843659652256</v>
      </c>
      <c r="F523" s="25">
        <v>418.00486599513954</v>
      </c>
      <c r="G523" s="25">
        <v>214.46925955123837</v>
      </c>
      <c r="H523" s="25">
        <v>0.19120894848152631</v>
      </c>
      <c r="I523" s="25">
        <v>2.2776322802458431</v>
      </c>
      <c r="J523" s="25">
        <v>0.44006084808818463</v>
      </c>
      <c r="K523" s="25">
        <v>-13.102336490803054</v>
      </c>
      <c r="L523" s="25">
        <v>-15.221509968601737</v>
      </c>
      <c r="M523" s="25">
        <v>-33.672098568427522</v>
      </c>
      <c r="N523" s="25">
        <v>-17.143599436883761</v>
      </c>
      <c r="O523" s="25">
        <v>-1.6778079197416813E-2</v>
      </c>
      <c r="P523" s="25">
        <v>-6.0042479214670527E-2</v>
      </c>
      <c r="Q523" s="25">
        <v>-4.7966704855121556E-2</v>
      </c>
      <c r="R523" s="3">
        <f t="shared" ref="R523:R586" si="67">MAX(0,(K523-D523*0.2)*$T$5)+MAX(0,(K523-D523*0.3)*($U$5-$T$5))+MAX(0,(K523-D523*0.5)*($W$5-$V$5))+MAX(0,(K523-D523*0.8)*($X$5-$W$5))</f>
        <v>0</v>
      </c>
      <c r="S523" s="3">
        <f t="shared" ref="S523:S586" si="68">MAX(0,(L523-E523*0.2)*$T$5)+MAX(0,(L523-E523*0.3)*($U$5-$T$5))+MAX(0,(L523-E523*0.5)*($W$5-$V$5))+MAX(0,(L523-E523*0.8)*($X$5-$W$5))</f>
        <v>0</v>
      </c>
      <c r="T523" s="3">
        <f t="shared" ref="T523:T586" si="69">MAX(0,(M523-F523*0.2)*$T$5)+MAX(0,(M523-F523*0.3)*($U$5-$T$5))+MAX(0,(M523-F523*0.5)*($W$5-$V$5))+MAX(0,(M523-F523*0.8)*($X$5-$W$5))</f>
        <v>0</v>
      </c>
      <c r="U523" s="3">
        <f t="shared" ref="U523:U586" si="70">MAX(0,(N523-G523*0.2)*$T$5)+MAX(0,(N523-G523*0.3)*($U$5-$T$5))+MAX(0,(N523-G523*0.5)*($W$5-$V$5))+MAX(0,(N523-G523*0.8)*($X$5-$W$5))</f>
        <v>0</v>
      </c>
      <c r="V523" s="3">
        <f t="shared" ref="V523:V586" si="71">MAX(0,(O523-H523*0.2)*$T$5)+MAX(0,(O523-H523*0.3)*($U$5-$T$5))+MAX(0,(O523-H523*0.5)*($W$5-$V$5))+MAX(0,(O523-H523*0.8)*($X$5-$W$5))</f>
        <v>0</v>
      </c>
      <c r="W523" s="3">
        <f t="shared" ref="W523:W586" si="72">MAX(0,(P523-I523*0.2)*$T$5)+MAX(0,(P523-I523*0.3)*($U$5-$T$5))+MAX(0,(P523-I523*0.5)*($W$5-$V$5))+MAX(0,(P523-I523*0.8)*($X$5-$W$5))</f>
        <v>0</v>
      </c>
      <c r="X523" s="3">
        <f t="shared" ref="X523:X586" si="73">MAX(0,(Q523-J523*0.2)*$T$5)+MAX(0,(Q523-J523*0.3)*($U$5-$T$5))+MAX(0,(Q523-J523*0.5)*($W$5-$V$5))+MAX(0,(Q523-J523*0.8)*($X$5-$W$5))</f>
        <v>0</v>
      </c>
    </row>
    <row r="524" spans="1:24" x14ac:dyDescent="0.25">
      <c r="A524" s="39">
        <v>44277</v>
      </c>
      <c r="B524" s="40">
        <v>10</v>
      </c>
      <c r="C524" s="21" t="str">
        <f t="shared" ref="C524:C587" si="74">CONCATENATE(A524,"_",B524)</f>
        <v>44277_10</v>
      </c>
      <c r="D524" s="25">
        <v>181.50288900721588</v>
      </c>
      <c r="E524" s="25">
        <v>222.43193618004744</v>
      </c>
      <c r="F524" s="25">
        <v>466.29593604385525</v>
      </c>
      <c r="G524" s="25">
        <v>238.13599075705505</v>
      </c>
      <c r="H524" s="25">
        <v>0.21907290628874848</v>
      </c>
      <c r="I524" s="25">
        <v>2.5698691869736412</v>
      </c>
      <c r="J524" s="25">
        <v>0.5031016487105312</v>
      </c>
      <c r="K524" s="25">
        <v>-10.890474064562607</v>
      </c>
      <c r="L524" s="25">
        <v>-11.114806858643973</v>
      </c>
      <c r="M524" s="25">
        <v>-25.706961773616232</v>
      </c>
      <c r="N524" s="25">
        <v>-16.639946577652839</v>
      </c>
      <c r="O524" s="25">
        <v>4.5970265109584414E-2</v>
      </c>
      <c r="P524" s="25">
        <v>0.11338713946259799</v>
      </c>
      <c r="Q524" s="25">
        <v>9.4675005413121793E-2</v>
      </c>
      <c r="R524" s="3">
        <f t="shared" si="67"/>
        <v>0</v>
      </c>
      <c r="S524" s="3">
        <f t="shared" si="68"/>
        <v>0</v>
      </c>
      <c r="T524" s="3">
        <f t="shared" si="69"/>
        <v>0</v>
      </c>
      <c r="U524" s="3">
        <f t="shared" si="70"/>
        <v>0</v>
      </c>
      <c r="V524" s="3">
        <f t="shared" si="71"/>
        <v>1.9062712301774361E-2</v>
      </c>
      <c r="W524" s="3">
        <f t="shared" si="72"/>
        <v>0</v>
      </c>
      <c r="X524" s="3">
        <f t="shared" si="73"/>
        <v>0</v>
      </c>
    </row>
    <row r="525" spans="1:24" x14ac:dyDescent="0.25">
      <c r="A525" s="39">
        <v>44277</v>
      </c>
      <c r="B525" s="40">
        <v>11</v>
      </c>
      <c r="C525" s="21" t="str">
        <f t="shared" si="74"/>
        <v>44277_11</v>
      </c>
      <c r="D525" s="25">
        <v>191.99201373867979</v>
      </c>
      <c r="E525" s="25">
        <v>234.55548186641246</v>
      </c>
      <c r="F525" s="25">
        <v>491.73073805914657</v>
      </c>
      <c r="G525" s="25">
        <v>251.47840129295895</v>
      </c>
      <c r="H525" s="25">
        <v>0.22235895756442317</v>
      </c>
      <c r="I525" s="25">
        <v>2.7161557691023432</v>
      </c>
      <c r="J525" s="25">
        <v>0.51191688332541985</v>
      </c>
      <c r="K525" s="25">
        <v>-7.8125503745580733</v>
      </c>
      <c r="L525" s="25">
        <v>-8.165129478895933</v>
      </c>
      <c r="M525" s="25">
        <v>-19.792295286174355</v>
      </c>
      <c r="N525" s="25">
        <v>-13.907393299818333</v>
      </c>
      <c r="O525" s="25">
        <v>6.3140604685205479E-2</v>
      </c>
      <c r="P525" s="25">
        <v>0.1817536964366524</v>
      </c>
      <c r="Q525" s="25">
        <v>0.13207333203878444</v>
      </c>
      <c r="R525" s="3">
        <f t="shared" si="67"/>
        <v>0</v>
      </c>
      <c r="S525" s="3">
        <f t="shared" si="68"/>
        <v>0</v>
      </c>
      <c r="T525" s="3">
        <f t="shared" si="69"/>
        <v>0</v>
      </c>
      <c r="U525" s="3">
        <f t="shared" si="70"/>
        <v>0</v>
      </c>
      <c r="V525" s="3">
        <f t="shared" si="71"/>
        <v>0.16508831488283324</v>
      </c>
      <c r="W525" s="3">
        <f t="shared" si="72"/>
        <v>0</v>
      </c>
      <c r="X525" s="3">
        <f t="shared" si="73"/>
        <v>0.26254827536963321</v>
      </c>
    </row>
    <row r="526" spans="1:24" x14ac:dyDescent="0.25">
      <c r="A526" s="39">
        <v>44277</v>
      </c>
      <c r="B526" s="40">
        <v>12</v>
      </c>
      <c r="C526" s="21" t="str">
        <f t="shared" si="74"/>
        <v>44277_12</v>
      </c>
      <c r="D526" s="25">
        <v>200.19137717025777</v>
      </c>
      <c r="E526" s="25">
        <v>242.58260727936747</v>
      </c>
      <c r="F526" s="25">
        <v>508.27854205599635</v>
      </c>
      <c r="G526" s="25">
        <v>260.72290058514272</v>
      </c>
      <c r="H526" s="25">
        <v>0.2136889773893304</v>
      </c>
      <c r="I526" s="25">
        <v>2.795878905563185</v>
      </c>
      <c r="J526" s="25">
        <v>0.49249375913716925</v>
      </c>
      <c r="K526" s="25">
        <v>-4.6183931006828001</v>
      </c>
      <c r="L526" s="25">
        <v>-4.2186477941151388</v>
      </c>
      <c r="M526" s="25">
        <v>-11.700868932434933</v>
      </c>
      <c r="N526" s="25">
        <v>-9.8348522125704037</v>
      </c>
      <c r="O526" s="25">
        <v>5.9652493909253992E-2</v>
      </c>
      <c r="P526" s="25">
        <v>0.21677174895153736</v>
      </c>
      <c r="Q526" s="25">
        <v>0.12371754667901988</v>
      </c>
      <c r="R526" s="3">
        <f t="shared" si="67"/>
        <v>0</v>
      </c>
      <c r="S526" s="3">
        <f t="shared" si="68"/>
        <v>0</v>
      </c>
      <c r="T526" s="3">
        <f t="shared" si="69"/>
        <v>0</v>
      </c>
      <c r="U526" s="3">
        <f t="shared" si="70"/>
        <v>0</v>
      </c>
      <c r="V526" s="3">
        <f t="shared" si="71"/>
        <v>0.1495766782287633</v>
      </c>
      <c r="W526" s="3">
        <f t="shared" si="72"/>
        <v>0</v>
      </c>
      <c r="X526" s="3">
        <f t="shared" si="73"/>
        <v>0.22300980287257524</v>
      </c>
    </row>
    <row r="527" spans="1:24" x14ac:dyDescent="0.25">
      <c r="A527" s="39">
        <v>44277</v>
      </c>
      <c r="B527" s="40">
        <v>13</v>
      </c>
      <c r="C527" s="21" t="str">
        <f t="shared" si="74"/>
        <v>44277_13</v>
      </c>
      <c r="D527" s="25">
        <v>208.86579340484477</v>
      </c>
      <c r="E527" s="25">
        <v>251.89123266151046</v>
      </c>
      <c r="F527" s="25">
        <v>527.69862524845098</v>
      </c>
      <c r="G527" s="25">
        <v>272.3171759941925</v>
      </c>
      <c r="H527" s="25">
        <v>0.22246999737255835</v>
      </c>
      <c r="I527" s="25">
        <v>2.8921771843892703</v>
      </c>
      <c r="J527" s="25">
        <v>0.5131904881835897</v>
      </c>
      <c r="K527" s="25">
        <v>-0.43158160670601875</v>
      </c>
      <c r="L527" s="25">
        <v>0.6281798154304068</v>
      </c>
      <c r="M527" s="25">
        <v>-1.0698954656100046</v>
      </c>
      <c r="N527" s="25">
        <v>-4.0252002106213993</v>
      </c>
      <c r="O527" s="25">
        <v>4.3823304698152571E-2</v>
      </c>
      <c r="P527" s="25">
        <v>0.24941964174808268</v>
      </c>
      <c r="Q527" s="25">
        <v>8.6701095031743669E-2</v>
      </c>
      <c r="R527" s="3">
        <f t="shared" si="67"/>
        <v>0</v>
      </c>
      <c r="S527" s="3">
        <f t="shared" si="68"/>
        <v>0</v>
      </c>
      <c r="T527" s="3">
        <f t="shared" si="69"/>
        <v>0</v>
      </c>
      <c r="U527" s="3">
        <f t="shared" si="70"/>
        <v>0</v>
      </c>
      <c r="V527" s="3">
        <f t="shared" si="71"/>
        <v>0</v>
      </c>
      <c r="W527" s="3">
        <f t="shared" si="72"/>
        <v>0</v>
      </c>
      <c r="X527" s="3">
        <f t="shared" si="73"/>
        <v>0</v>
      </c>
    </row>
    <row r="528" spans="1:24" x14ac:dyDescent="0.25">
      <c r="A528" s="39">
        <v>44277</v>
      </c>
      <c r="B528" s="40">
        <v>14</v>
      </c>
      <c r="C528" s="21" t="str">
        <f t="shared" si="74"/>
        <v>44277_14</v>
      </c>
      <c r="D528" s="25">
        <v>212.5277856264909</v>
      </c>
      <c r="E528" s="25">
        <v>253.74157817284674</v>
      </c>
      <c r="F528" s="25">
        <v>527.15303647353403</v>
      </c>
      <c r="G528" s="25">
        <v>277.62859370512984</v>
      </c>
      <c r="H528" s="25">
        <v>0.21611637282501456</v>
      </c>
      <c r="I528" s="25">
        <v>2.8869751654500959</v>
      </c>
      <c r="J528" s="25">
        <v>0.50024251327517166</v>
      </c>
      <c r="K528" s="25">
        <v>0.34255780254376544</v>
      </c>
      <c r="L528" s="25">
        <v>0.3657315904931917</v>
      </c>
      <c r="M528" s="25">
        <v>-1.3425038378458751</v>
      </c>
      <c r="N528" s="25">
        <v>-2.7924924577114361</v>
      </c>
      <c r="O528" s="25">
        <v>4.6639323694195885E-2</v>
      </c>
      <c r="P528" s="25">
        <v>0.24255083113180498</v>
      </c>
      <c r="Q528" s="25">
        <v>9.3426814206365186E-2</v>
      </c>
      <c r="R528" s="3">
        <f t="shared" si="67"/>
        <v>0</v>
      </c>
      <c r="S528" s="3">
        <f t="shared" si="68"/>
        <v>0</v>
      </c>
      <c r="T528" s="3">
        <f t="shared" si="69"/>
        <v>0</v>
      </c>
      <c r="U528" s="3">
        <f t="shared" si="70"/>
        <v>0</v>
      </c>
      <c r="V528" s="3">
        <f t="shared" si="71"/>
        <v>3.0208122449453461E-2</v>
      </c>
      <c r="W528" s="3">
        <f t="shared" si="72"/>
        <v>0</v>
      </c>
      <c r="X528" s="3">
        <f t="shared" si="73"/>
        <v>0</v>
      </c>
    </row>
    <row r="529" spans="1:24" x14ac:dyDescent="0.25">
      <c r="A529" s="39">
        <v>44277</v>
      </c>
      <c r="B529" s="40">
        <v>15</v>
      </c>
      <c r="C529" s="21" t="str">
        <f t="shared" si="74"/>
        <v>44277_15</v>
      </c>
      <c r="D529" s="25">
        <v>212.49976685388782</v>
      </c>
      <c r="E529" s="25">
        <v>258.79026798668167</v>
      </c>
      <c r="F529" s="25">
        <v>543.98762572848113</v>
      </c>
      <c r="G529" s="25">
        <v>278.54465407975789</v>
      </c>
      <c r="H529" s="25">
        <v>0.22890944122056028</v>
      </c>
      <c r="I529" s="25">
        <v>2.958870527276543</v>
      </c>
      <c r="J529" s="25">
        <v>0.52746013080471355</v>
      </c>
      <c r="K529" s="25">
        <v>1.3966732873570806</v>
      </c>
      <c r="L529" s="25">
        <v>2.5188558748095629</v>
      </c>
      <c r="M529" s="25">
        <v>3.4341828955319444</v>
      </c>
      <c r="N529" s="25">
        <v>-1.352172881594889</v>
      </c>
      <c r="O529" s="25">
        <v>4.1961859905693649E-2</v>
      </c>
      <c r="P529" s="25">
        <v>0.26505940552160612</v>
      </c>
      <c r="Q529" s="25">
        <v>8.2786803105471402E-2</v>
      </c>
      <c r="R529" s="3">
        <f t="shared" si="67"/>
        <v>0</v>
      </c>
      <c r="S529" s="3">
        <f t="shared" si="68"/>
        <v>0</v>
      </c>
      <c r="T529" s="3">
        <f t="shared" si="69"/>
        <v>0</v>
      </c>
      <c r="U529" s="3">
        <f t="shared" si="70"/>
        <v>0</v>
      </c>
      <c r="V529" s="3">
        <f t="shared" si="71"/>
        <v>0</v>
      </c>
      <c r="W529" s="3">
        <f t="shared" si="72"/>
        <v>0</v>
      </c>
      <c r="X529" s="3">
        <f t="shared" si="73"/>
        <v>0</v>
      </c>
    </row>
    <row r="530" spans="1:24" x14ac:dyDescent="0.25">
      <c r="A530" s="39">
        <v>44277</v>
      </c>
      <c r="B530" s="40">
        <v>16</v>
      </c>
      <c r="C530" s="21" t="str">
        <f t="shared" si="74"/>
        <v>44277_16</v>
      </c>
      <c r="D530" s="25">
        <v>209.53565920713888</v>
      </c>
      <c r="E530" s="25">
        <v>257.59632785763978</v>
      </c>
      <c r="F530" s="25">
        <v>540.61249565647176</v>
      </c>
      <c r="G530" s="25">
        <v>273.98710829887438</v>
      </c>
      <c r="H530" s="25">
        <v>0.22194513390207232</v>
      </c>
      <c r="I530" s="25">
        <v>2.9708878704532977</v>
      </c>
      <c r="J530" s="25">
        <v>0.51507984621260194</v>
      </c>
      <c r="K530" s="25">
        <v>1.72724251918067</v>
      </c>
      <c r="L530" s="25">
        <v>4.1895420965680295</v>
      </c>
      <c r="M530" s="25">
        <v>6.8303919132872872</v>
      </c>
      <c r="N530" s="25">
        <v>-0.62861086990146431</v>
      </c>
      <c r="O530" s="25">
        <v>3.4986890636625155E-2</v>
      </c>
      <c r="P530" s="25">
        <v>0.29317794403255992</v>
      </c>
      <c r="Q530" s="25">
        <v>6.6205311228706293E-2</v>
      </c>
      <c r="R530" s="3">
        <f t="shared" si="67"/>
        <v>0</v>
      </c>
      <c r="S530" s="3">
        <f t="shared" si="68"/>
        <v>0</v>
      </c>
      <c r="T530" s="3">
        <f t="shared" si="69"/>
        <v>0</v>
      </c>
      <c r="U530" s="3">
        <f t="shared" si="70"/>
        <v>0</v>
      </c>
      <c r="V530" s="3">
        <f t="shared" si="71"/>
        <v>0</v>
      </c>
      <c r="W530" s="3">
        <f t="shared" si="72"/>
        <v>0</v>
      </c>
      <c r="X530" s="3">
        <f t="shared" si="73"/>
        <v>0</v>
      </c>
    </row>
    <row r="531" spans="1:24" x14ac:dyDescent="0.25">
      <c r="A531" s="39">
        <v>44277</v>
      </c>
      <c r="B531" s="40">
        <v>17</v>
      </c>
      <c r="C531" s="21" t="str">
        <f t="shared" si="74"/>
        <v>44277_17</v>
      </c>
      <c r="D531" s="25">
        <v>205.92673666224016</v>
      </c>
      <c r="E531" s="25">
        <v>253.61767899604661</v>
      </c>
      <c r="F531" s="25">
        <v>531.80203171102573</v>
      </c>
      <c r="G531" s="25">
        <v>268.2711319546035</v>
      </c>
      <c r="H531" s="25">
        <v>0.23932724717149889</v>
      </c>
      <c r="I531" s="25">
        <v>2.9649880327895159</v>
      </c>
      <c r="J531" s="25">
        <v>0.55572383331696029</v>
      </c>
      <c r="K531" s="25">
        <v>2.0156635602006956</v>
      </c>
      <c r="L531" s="25">
        <v>4.7353183327524517</v>
      </c>
      <c r="M531" s="25">
        <v>8.093778971175789</v>
      </c>
      <c r="N531" s="25">
        <v>-0.40306755554487905</v>
      </c>
      <c r="O531" s="25">
        <v>3.9970376252154362E-2</v>
      </c>
      <c r="P531" s="25">
        <v>0.31236780993684948</v>
      </c>
      <c r="Q531" s="25">
        <v>7.7602287146888618E-2</v>
      </c>
      <c r="R531" s="3">
        <f t="shared" si="67"/>
        <v>0</v>
      </c>
      <c r="S531" s="3">
        <f t="shared" si="68"/>
        <v>0</v>
      </c>
      <c r="T531" s="3">
        <f t="shared" si="69"/>
        <v>0</v>
      </c>
      <c r="U531" s="3">
        <f t="shared" si="70"/>
        <v>0</v>
      </c>
      <c r="V531" s="3">
        <f t="shared" si="71"/>
        <v>0</v>
      </c>
      <c r="W531" s="3">
        <f t="shared" si="72"/>
        <v>0</v>
      </c>
      <c r="X531" s="3">
        <f t="shared" si="73"/>
        <v>0</v>
      </c>
    </row>
    <row r="532" spans="1:24" x14ac:dyDescent="0.25">
      <c r="A532" s="39">
        <v>44277</v>
      </c>
      <c r="B532" s="40">
        <v>18</v>
      </c>
      <c r="C532" s="21" t="str">
        <f t="shared" si="74"/>
        <v>44277_18</v>
      </c>
      <c r="D532" s="25">
        <v>197.35760508424229</v>
      </c>
      <c r="E532" s="25">
        <v>243.00991612163227</v>
      </c>
      <c r="F532" s="25">
        <v>511.04793787400104</v>
      </c>
      <c r="G532" s="25">
        <v>258.00690334341704</v>
      </c>
      <c r="H532" s="25">
        <v>0.20964648694961782</v>
      </c>
      <c r="I532" s="25">
        <v>2.8204593426067639</v>
      </c>
      <c r="J532" s="25">
        <v>0.48692670533948812</v>
      </c>
      <c r="K532" s="25">
        <v>-1.1671688380880603</v>
      </c>
      <c r="L532" s="25">
        <v>-0.6175983102281184</v>
      </c>
      <c r="M532" s="25">
        <v>-2.589508218802405</v>
      </c>
      <c r="N532" s="25">
        <v>-4.135350220244721</v>
      </c>
      <c r="O532" s="25">
        <v>1.5644710786970523E-2</v>
      </c>
      <c r="P532" s="25">
        <v>0.20758100259762866</v>
      </c>
      <c r="Q532" s="25">
        <v>2.2564538980938836E-2</v>
      </c>
      <c r="R532" s="3">
        <f t="shared" si="67"/>
        <v>0</v>
      </c>
      <c r="S532" s="3">
        <f t="shared" si="68"/>
        <v>0</v>
      </c>
      <c r="T532" s="3">
        <f t="shared" si="69"/>
        <v>0</v>
      </c>
      <c r="U532" s="3">
        <f t="shared" si="70"/>
        <v>0</v>
      </c>
      <c r="V532" s="3">
        <f t="shared" si="71"/>
        <v>0</v>
      </c>
      <c r="W532" s="3">
        <f t="shared" si="72"/>
        <v>0</v>
      </c>
      <c r="X532" s="3">
        <f t="shared" si="73"/>
        <v>0</v>
      </c>
    </row>
    <row r="533" spans="1:24" x14ac:dyDescent="0.25">
      <c r="A533" s="39">
        <v>44277</v>
      </c>
      <c r="B533" s="40">
        <v>19</v>
      </c>
      <c r="C533" s="21" t="str">
        <f t="shared" si="74"/>
        <v>44277_19</v>
      </c>
      <c r="D533" s="25">
        <v>185.00989760798612</v>
      </c>
      <c r="E533" s="25">
        <v>229.66914870289494</v>
      </c>
      <c r="F533" s="25">
        <v>486.01246130000646</v>
      </c>
      <c r="G533" s="25">
        <v>245.09454038329795</v>
      </c>
      <c r="H533" s="25">
        <v>0.19098045283579129</v>
      </c>
      <c r="I533" s="25">
        <v>2.6607166265754487</v>
      </c>
      <c r="J533" s="25">
        <v>0.43994516810375861</v>
      </c>
      <c r="K533" s="25">
        <v>-3.1336840591358537</v>
      </c>
      <c r="L533" s="25">
        <v>-4.050545876352512</v>
      </c>
      <c r="M533" s="25">
        <v>-9.7189971651158569</v>
      </c>
      <c r="N533" s="25">
        <v>-4.8420870360624546</v>
      </c>
      <c r="O533" s="25">
        <v>3.1391085347271565E-3</v>
      </c>
      <c r="P533" s="25">
        <v>0.11956287061040859</v>
      </c>
      <c r="Q533" s="25">
        <v>-5.8057124686167385E-3</v>
      </c>
      <c r="R533" s="3">
        <f t="shared" si="67"/>
        <v>0</v>
      </c>
      <c r="S533" s="3">
        <f t="shared" si="68"/>
        <v>0</v>
      </c>
      <c r="T533" s="3">
        <f t="shared" si="69"/>
        <v>0</v>
      </c>
      <c r="U533" s="3">
        <f t="shared" si="70"/>
        <v>0</v>
      </c>
      <c r="V533" s="3">
        <f t="shared" si="71"/>
        <v>0</v>
      </c>
      <c r="W533" s="3">
        <f t="shared" si="72"/>
        <v>0</v>
      </c>
      <c r="X533" s="3">
        <f t="shared" si="73"/>
        <v>0</v>
      </c>
    </row>
    <row r="534" spans="1:24" x14ac:dyDescent="0.25">
      <c r="A534" s="39">
        <v>44277</v>
      </c>
      <c r="B534" s="40">
        <v>20</v>
      </c>
      <c r="C534" s="21" t="str">
        <f t="shared" si="74"/>
        <v>44277_20</v>
      </c>
      <c r="D534" s="25">
        <v>182.34333560338536</v>
      </c>
      <c r="E534" s="25">
        <v>231.09004493385231</v>
      </c>
      <c r="F534" s="25">
        <v>493.05200509318564</v>
      </c>
      <c r="G534" s="25">
        <v>246.14182150574823</v>
      </c>
      <c r="H534" s="25">
        <v>0.18955246591655484</v>
      </c>
      <c r="I534" s="25">
        <v>2.6651237229329334</v>
      </c>
      <c r="J534" s="25">
        <v>0.43606862772929916</v>
      </c>
      <c r="K534" s="25">
        <v>-8.8521958425506106</v>
      </c>
      <c r="L534" s="25">
        <v>-9.8049656666820226</v>
      </c>
      <c r="M534" s="25">
        <v>-21.605136317052967</v>
      </c>
      <c r="N534" s="25">
        <v>-10.831680867899427</v>
      </c>
      <c r="O534" s="25">
        <v>-5.9018635896773202E-3</v>
      </c>
      <c r="P534" s="25">
        <v>4.6462968293879921E-2</v>
      </c>
      <c r="Q534" s="25">
        <v>-2.6144744766071919E-2</v>
      </c>
      <c r="R534" s="3">
        <f t="shared" si="67"/>
        <v>0</v>
      </c>
      <c r="S534" s="3">
        <f t="shared" si="68"/>
        <v>0</v>
      </c>
      <c r="T534" s="3">
        <f t="shared" si="69"/>
        <v>0</v>
      </c>
      <c r="U534" s="3">
        <f t="shared" si="70"/>
        <v>0</v>
      </c>
      <c r="V534" s="3">
        <f t="shared" si="71"/>
        <v>0</v>
      </c>
      <c r="W534" s="3">
        <f t="shared" si="72"/>
        <v>0</v>
      </c>
      <c r="X534" s="3">
        <f t="shared" si="73"/>
        <v>0</v>
      </c>
    </row>
    <row r="535" spans="1:24" x14ac:dyDescent="0.25">
      <c r="A535" s="39">
        <v>44277</v>
      </c>
      <c r="B535" s="40">
        <v>21</v>
      </c>
      <c r="C535" s="21" t="str">
        <f t="shared" si="74"/>
        <v>44277_21</v>
      </c>
      <c r="D535" s="25">
        <v>201.83348964308135</v>
      </c>
      <c r="E535" s="25">
        <v>257.93073678183691</v>
      </c>
      <c r="F535" s="25">
        <v>557.18135591427426</v>
      </c>
      <c r="G535" s="25">
        <v>276.48843033222175</v>
      </c>
      <c r="H535" s="25">
        <v>0.24564506791986504</v>
      </c>
      <c r="I535" s="25">
        <v>2.994604477104581</v>
      </c>
      <c r="J535" s="25">
        <v>0.56199371056165326</v>
      </c>
      <c r="K535" s="25">
        <v>-12.592614875343969</v>
      </c>
      <c r="L535" s="25">
        <v>-13.53480735739047</v>
      </c>
      <c r="M535" s="25">
        <v>-26.708655869425186</v>
      </c>
      <c r="N535" s="25">
        <v>-14.908909562293625</v>
      </c>
      <c r="O535" s="25">
        <v>-4.8665314895115965E-4</v>
      </c>
      <c r="P535" s="25">
        <v>1.2999697323973066E-3</v>
      </c>
      <c r="Q535" s="25">
        <v>-1.1729649402006666E-2</v>
      </c>
      <c r="R535" s="3">
        <f t="shared" si="67"/>
        <v>0</v>
      </c>
      <c r="S535" s="3">
        <f t="shared" si="68"/>
        <v>0</v>
      </c>
      <c r="T535" s="3">
        <f t="shared" si="69"/>
        <v>0</v>
      </c>
      <c r="U535" s="3">
        <f t="shared" si="70"/>
        <v>0</v>
      </c>
      <c r="V535" s="3">
        <f t="shared" si="71"/>
        <v>0</v>
      </c>
      <c r="W535" s="3">
        <f t="shared" si="72"/>
        <v>0</v>
      </c>
      <c r="X535" s="3">
        <f t="shared" si="73"/>
        <v>0</v>
      </c>
    </row>
    <row r="536" spans="1:24" x14ac:dyDescent="0.25">
      <c r="A536" s="39">
        <v>44277</v>
      </c>
      <c r="B536" s="40">
        <v>22</v>
      </c>
      <c r="C536" s="21" t="str">
        <f t="shared" si="74"/>
        <v>44277_22</v>
      </c>
      <c r="D536" s="25">
        <v>195.3130340457777</v>
      </c>
      <c r="E536" s="25">
        <v>251.46013909662062</v>
      </c>
      <c r="F536" s="25">
        <v>544.31642806080151</v>
      </c>
      <c r="G536" s="25">
        <v>267.84475295454865</v>
      </c>
      <c r="H536" s="25">
        <v>0.24790014701871363</v>
      </c>
      <c r="I536" s="25">
        <v>2.9414553872272196</v>
      </c>
      <c r="J536" s="25">
        <v>0.56820934292293013</v>
      </c>
      <c r="K536" s="25">
        <v>-16.382125477880017</v>
      </c>
      <c r="L536" s="25">
        <v>-17.794610980748701</v>
      </c>
      <c r="M536" s="25">
        <v>-35.581929677573598</v>
      </c>
      <c r="N536" s="25">
        <v>-20.402460385873109</v>
      </c>
      <c r="O536" s="25">
        <v>-6.9996132756250471E-3</v>
      </c>
      <c r="P536" s="25">
        <v>-3.9358038567268841E-2</v>
      </c>
      <c r="Q536" s="25">
        <v>-2.6067660608214228E-2</v>
      </c>
      <c r="R536" s="3">
        <f t="shared" si="67"/>
        <v>0</v>
      </c>
      <c r="S536" s="3">
        <f t="shared" si="68"/>
        <v>0</v>
      </c>
      <c r="T536" s="3">
        <f t="shared" si="69"/>
        <v>0</v>
      </c>
      <c r="U536" s="3">
        <f t="shared" si="70"/>
        <v>0</v>
      </c>
      <c r="V536" s="3">
        <f t="shared" si="71"/>
        <v>0</v>
      </c>
      <c r="W536" s="3">
        <f t="shared" si="72"/>
        <v>0</v>
      </c>
      <c r="X536" s="3">
        <f t="shared" si="73"/>
        <v>0</v>
      </c>
    </row>
    <row r="537" spans="1:24" x14ac:dyDescent="0.25">
      <c r="A537" s="39">
        <v>44277</v>
      </c>
      <c r="B537" s="40">
        <v>23</v>
      </c>
      <c r="C537" s="21" t="str">
        <f t="shared" si="74"/>
        <v>44277_23</v>
      </c>
      <c r="D537" s="25">
        <v>180.05623984651345</v>
      </c>
      <c r="E537" s="25">
        <v>233.55935099146075</v>
      </c>
      <c r="F537" s="25">
        <v>505.63772107385842</v>
      </c>
      <c r="G537" s="25">
        <v>247.32589125359095</v>
      </c>
      <c r="H537" s="25">
        <v>0.23700344673269111</v>
      </c>
      <c r="I537" s="25">
        <v>2.7411285362441129</v>
      </c>
      <c r="J537" s="25">
        <v>0.5467575415353485</v>
      </c>
      <c r="K537" s="25">
        <v>-19.626410953377977</v>
      </c>
      <c r="L537" s="25">
        <v>-21.492178010399371</v>
      </c>
      <c r="M537" s="25">
        <v>-43.108170577286216</v>
      </c>
      <c r="N537" s="25">
        <v>-24.788717294900998</v>
      </c>
      <c r="O537" s="25">
        <v>1.3675182479760658E-4</v>
      </c>
      <c r="P537" s="25">
        <v>-7.1403249159584278E-2</v>
      </c>
      <c r="Q537" s="25">
        <v>-1.0367434451240156E-2</v>
      </c>
      <c r="R537" s="3">
        <f t="shared" si="67"/>
        <v>0</v>
      </c>
      <c r="S537" s="3">
        <f t="shared" si="68"/>
        <v>0</v>
      </c>
      <c r="T537" s="3">
        <f t="shared" si="69"/>
        <v>0</v>
      </c>
      <c r="U537" s="3">
        <f t="shared" si="70"/>
        <v>0</v>
      </c>
      <c r="V537" s="3">
        <f t="shared" si="71"/>
        <v>0</v>
      </c>
      <c r="W537" s="3">
        <f t="shared" si="72"/>
        <v>0</v>
      </c>
      <c r="X537" s="3">
        <f t="shared" si="73"/>
        <v>0</v>
      </c>
    </row>
    <row r="538" spans="1:24" x14ac:dyDescent="0.25">
      <c r="A538" s="39">
        <v>44277</v>
      </c>
      <c r="B538" s="40">
        <v>24</v>
      </c>
      <c r="C538" s="21" t="str">
        <f t="shared" si="74"/>
        <v>44277_24</v>
      </c>
      <c r="D538" s="25">
        <v>160.54591905787356</v>
      </c>
      <c r="E538" s="25">
        <v>207.96897736033344</v>
      </c>
      <c r="F538" s="25">
        <v>450.97067875244483</v>
      </c>
      <c r="G538" s="25">
        <v>220.18839547409496</v>
      </c>
      <c r="H538" s="25">
        <v>0.21229246852716632</v>
      </c>
      <c r="I538" s="25">
        <v>2.4485360623861769</v>
      </c>
      <c r="J538" s="25">
        <v>0.49372806137186254</v>
      </c>
      <c r="K538" s="25">
        <v>-21.891341564878893</v>
      </c>
      <c r="L538" s="25">
        <v>-24.246711072124999</v>
      </c>
      <c r="M538" s="25">
        <v>-48.880216786895318</v>
      </c>
      <c r="N538" s="25">
        <v>-27.650920190383907</v>
      </c>
      <c r="O538" s="25">
        <v>-2.2721830868311587E-3</v>
      </c>
      <c r="P538" s="25">
        <v>-9.9874449535308329E-2</v>
      </c>
      <c r="Q538" s="25">
        <v>-1.6329450804243487E-2</v>
      </c>
      <c r="R538" s="3">
        <f t="shared" si="67"/>
        <v>0</v>
      </c>
      <c r="S538" s="3">
        <f t="shared" si="68"/>
        <v>0</v>
      </c>
      <c r="T538" s="3">
        <f t="shared" si="69"/>
        <v>0</v>
      </c>
      <c r="U538" s="3">
        <f t="shared" si="70"/>
        <v>0</v>
      </c>
      <c r="V538" s="3">
        <f t="shared" si="71"/>
        <v>0</v>
      </c>
      <c r="W538" s="3">
        <f t="shared" si="72"/>
        <v>0</v>
      </c>
      <c r="X538" s="3">
        <f t="shared" si="73"/>
        <v>0</v>
      </c>
    </row>
    <row r="539" spans="1:24" x14ac:dyDescent="0.25">
      <c r="A539" s="39">
        <v>44278</v>
      </c>
      <c r="B539" s="40">
        <v>1</v>
      </c>
      <c r="C539" s="21" t="str">
        <f t="shared" si="74"/>
        <v>44278_1</v>
      </c>
      <c r="D539" s="25">
        <v>140.96473752458084</v>
      </c>
      <c r="E539" s="25">
        <v>180.93470343530461</v>
      </c>
      <c r="F539" s="25">
        <v>389.07407893332504</v>
      </c>
      <c r="G539" s="25">
        <v>190.48323792976814</v>
      </c>
      <c r="H539" s="25">
        <v>0.19924314018249384</v>
      </c>
      <c r="I539" s="25">
        <v>2.1435137886770588</v>
      </c>
      <c r="J539" s="25">
        <v>0.46612714432728974</v>
      </c>
      <c r="K539" s="25">
        <v>-21.117023687504147</v>
      </c>
      <c r="L539" s="25">
        <v>-23.895789954440403</v>
      </c>
      <c r="M539" s="25">
        <v>-47.752297660491841</v>
      </c>
      <c r="N539" s="25">
        <v>-26.60172215423939</v>
      </c>
      <c r="O539" s="25">
        <v>6.3779377358041426E-3</v>
      </c>
      <c r="P539" s="25">
        <v>-0.10588726268411298</v>
      </c>
      <c r="Q539" s="25">
        <v>2.3438475135324462E-3</v>
      </c>
      <c r="R539" s="3">
        <f t="shared" si="67"/>
        <v>0</v>
      </c>
      <c r="S539" s="3">
        <f t="shared" si="68"/>
        <v>0</v>
      </c>
      <c r="T539" s="3">
        <f t="shared" si="69"/>
        <v>0</v>
      </c>
      <c r="U539" s="3">
        <f t="shared" si="70"/>
        <v>0</v>
      </c>
      <c r="V539" s="3">
        <f t="shared" si="71"/>
        <v>0</v>
      </c>
      <c r="W539" s="3">
        <f t="shared" si="72"/>
        <v>0</v>
      </c>
      <c r="X539" s="3">
        <f t="shared" si="73"/>
        <v>0</v>
      </c>
    </row>
    <row r="540" spans="1:24" x14ac:dyDescent="0.25">
      <c r="A540" s="39">
        <v>44278</v>
      </c>
      <c r="B540" s="40">
        <v>2</v>
      </c>
      <c r="C540" s="21" t="str">
        <f t="shared" si="74"/>
        <v>44278_2</v>
      </c>
      <c r="D540" s="25">
        <v>126.03764651861385</v>
      </c>
      <c r="E540" s="25">
        <v>159.50040417325371</v>
      </c>
      <c r="F540" s="25">
        <v>340.5161413087057</v>
      </c>
      <c r="G540" s="25">
        <v>167.97069430642739</v>
      </c>
      <c r="H540" s="25">
        <v>0.18241684961453919</v>
      </c>
      <c r="I540" s="25">
        <v>1.9004445538005055</v>
      </c>
      <c r="J540" s="25">
        <v>0.4288200226483242</v>
      </c>
      <c r="K540" s="25">
        <v>-21.053112819023163</v>
      </c>
      <c r="L540" s="25">
        <v>-24.491981207199807</v>
      </c>
      <c r="M540" s="25">
        <v>-49.025134177039845</v>
      </c>
      <c r="N540" s="25">
        <v>-26.53648954931008</v>
      </c>
      <c r="O540" s="25">
        <v>3.7967743547939635E-3</v>
      </c>
      <c r="P540" s="25">
        <v>-0.12400686949629675</v>
      </c>
      <c r="Q540" s="25">
        <v>-3.2048601079292015E-3</v>
      </c>
      <c r="R540" s="3">
        <f t="shared" si="67"/>
        <v>0</v>
      </c>
      <c r="S540" s="3">
        <f t="shared" si="68"/>
        <v>0</v>
      </c>
      <c r="T540" s="3">
        <f t="shared" si="69"/>
        <v>0</v>
      </c>
      <c r="U540" s="3">
        <f t="shared" si="70"/>
        <v>0</v>
      </c>
      <c r="V540" s="3">
        <f t="shared" si="71"/>
        <v>0</v>
      </c>
      <c r="W540" s="3">
        <f t="shared" si="72"/>
        <v>0</v>
      </c>
      <c r="X540" s="3">
        <f t="shared" si="73"/>
        <v>0</v>
      </c>
    </row>
    <row r="541" spans="1:24" x14ac:dyDescent="0.25">
      <c r="A541" s="39">
        <v>44278</v>
      </c>
      <c r="B541" s="40">
        <v>3</v>
      </c>
      <c r="C541" s="21" t="str">
        <f t="shared" si="74"/>
        <v>44278_3</v>
      </c>
      <c r="D541" s="25">
        <v>117.64505381700879</v>
      </c>
      <c r="E541" s="25">
        <v>147.24304000762734</v>
      </c>
      <c r="F541" s="25">
        <v>312.08176988620482</v>
      </c>
      <c r="G541" s="25">
        <v>155.24492583479463</v>
      </c>
      <c r="H541" s="25">
        <v>0.17618030438912952</v>
      </c>
      <c r="I541" s="25">
        <v>1.7636808051754356</v>
      </c>
      <c r="J541" s="25">
        <v>0.41419207547450465</v>
      </c>
      <c r="K541" s="25">
        <v>-21.282811946463742</v>
      </c>
      <c r="L541" s="25">
        <v>-24.902554490119329</v>
      </c>
      <c r="M541" s="25">
        <v>-50.385541657869567</v>
      </c>
      <c r="N541" s="25">
        <v>-26.9466870299226</v>
      </c>
      <c r="O541" s="25">
        <v>-5.0263334808328718E-3</v>
      </c>
      <c r="P541" s="25">
        <v>-0.13683765205186785</v>
      </c>
      <c r="Q541" s="25">
        <v>-2.3215786937888977E-2</v>
      </c>
      <c r="R541" s="3">
        <f t="shared" si="67"/>
        <v>0</v>
      </c>
      <c r="S541" s="3">
        <f t="shared" si="68"/>
        <v>0</v>
      </c>
      <c r="T541" s="3">
        <f t="shared" si="69"/>
        <v>0</v>
      </c>
      <c r="U541" s="3">
        <f t="shared" si="70"/>
        <v>0</v>
      </c>
      <c r="V541" s="3">
        <f t="shared" si="71"/>
        <v>0</v>
      </c>
      <c r="W541" s="3">
        <f t="shared" si="72"/>
        <v>0</v>
      </c>
      <c r="X541" s="3">
        <f t="shared" si="73"/>
        <v>0</v>
      </c>
    </row>
    <row r="542" spans="1:24" x14ac:dyDescent="0.25">
      <c r="A542" s="39">
        <v>44278</v>
      </c>
      <c r="B542" s="40">
        <v>4</v>
      </c>
      <c r="C542" s="21" t="str">
        <f t="shared" si="74"/>
        <v>44278_4</v>
      </c>
      <c r="D542" s="25">
        <v>113.30692945422727</v>
      </c>
      <c r="E542" s="25">
        <v>141.10017427745035</v>
      </c>
      <c r="F542" s="25">
        <v>298.42074977753538</v>
      </c>
      <c r="G542" s="25">
        <v>148.95157232343703</v>
      </c>
      <c r="H542" s="25">
        <v>0.17153053783365826</v>
      </c>
      <c r="I542" s="25">
        <v>1.6952364940214235</v>
      </c>
      <c r="J542" s="25">
        <v>0.40461377877846527</v>
      </c>
      <c r="K542" s="25">
        <v>-22.332068808508481</v>
      </c>
      <c r="L542" s="25">
        <v>-26.237883983790852</v>
      </c>
      <c r="M542" s="25">
        <v>-52.478473744402436</v>
      </c>
      <c r="N542" s="25">
        <v>-27.997513075250534</v>
      </c>
      <c r="O542" s="25">
        <v>-9.0428159799284778E-3</v>
      </c>
      <c r="P542" s="25">
        <v>-0.1583007232900154</v>
      </c>
      <c r="Q542" s="25">
        <v>-3.1940314592911689E-2</v>
      </c>
      <c r="R542" s="3">
        <f t="shared" si="67"/>
        <v>0</v>
      </c>
      <c r="S542" s="3">
        <f t="shared" si="68"/>
        <v>0</v>
      </c>
      <c r="T542" s="3">
        <f t="shared" si="69"/>
        <v>0</v>
      </c>
      <c r="U542" s="3">
        <f t="shared" si="70"/>
        <v>0</v>
      </c>
      <c r="V542" s="3">
        <f t="shared" si="71"/>
        <v>0</v>
      </c>
      <c r="W542" s="3">
        <f t="shared" si="72"/>
        <v>0</v>
      </c>
      <c r="X542" s="3">
        <f t="shared" si="73"/>
        <v>0</v>
      </c>
    </row>
    <row r="543" spans="1:24" x14ac:dyDescent="0.25">
      <c r="A543" s="39">
        <v>44278</v>
      </c>
      <c r="B543" s="40">
        <v>5</v>
      </c>
      <c r="C543" s="21" t="str">
        <f t="shared" si="74"/>
        <v>44278_5</v>
      </c>
      <c r="D543" s="25">
        <v>111.35795969919984</v>
      </c>
      <c r="E543" s="25">
        <v>138.31311091262086</v>
      </c>
      <c r="F543" s="25">
        <v>291.8611685458082</v>
      </c>
      <c r="G543" s="25">
        <v>145.81637998821509</v>
      </c>
      <c r="H543" s="25">
        <v>0.15656575157683622</v>
      </c>
      <c r="I543" s="25">
        <v>1.654229515391282</v>
      </c>
      <c r="J543" s="25">
        <v>0.36989542804288178</v>
      </c>
      <c r="K543" s="25">
        <v>-22.40722617182233</v>
      </c>
      <c r="L543" s="25">
        <v>-26.471294770304901</v>
      </c>
      <c r="M543" s="25">
        <v>-52.73001605097965</v>
      </c>
      <c r="N543" s="25">
        <v>-28.116833054893007</v>
      </c>
      <c r="O543" s="25">
        <v>-2.3602061704597003E-2</v>
      </c>
      <c r="P543" s="25">
        <v>-0.18099125364012514</v>
      </c>
      <c r="Q543" s="25">
        <v>-6.5256498583343203E-2</v>
      </c>
      <c r="R543" s="3">
        <f t="shared" si="67"/>
        <v>0</v>
      </c>
      <c r="S543" s="3">
        <f t="shared" si="68"/>
        <v>0</v>
      </c>
      <c r="T543" s="3">
        <f t="shared" si="69"/>
        <v>0</v>
      </c>
      <c r="U543" s="3">
        <f t="shared" si="70"/>
        <v>0</v>
      </c>
      <c r="V543" s="3">
        <f t="shared" si="71"/>
        <v>0</v>
      </c>
      <c r="W543" s="3">
        <f t="shared" si="72"/>
        <v>0</v>
      </c>
      <c r="X543" s="3">
        <f t="shared" si="73"/>
        <v>0</v>
      </c>
    </row>
    <row r="544" spans="1:24" x14ac:dyDescent="0.25">
      <c r="A544" s="39">
        <v>44278</v>
      </c>
      <c r="B544" s="40">
        <v>6</v>
      </c>
      <c r="C544" s="21" t="str">
        <f t="shared" si="74"/>
        <v>44278_6</v>
      </c>
      <c r="D544" s="25">
        <v>112.60312235314255</v>
      </c>
      <c r="E544" s="25">
        <v>140.59158719808462</v>
      </c>
      <c r="F544" s="25">
        <v>297.28236878882109</v>
      </c>
      <c r="G544" s="25">
        <v>147.90114165830721</v>
      </c>
      <c r="H544" s="25">
        <v>0.15410991815680511</v>
      </c>
      <c r="I544" s="25">
        <v>1.6865364399587082</v>
      </c>
      <c r="J544" s="25">
        <v>0.36386703090923311</v>
      </c>
      <c r="K544" s="25">
        <v>-22.958102251326686</v>
      </c>
      <c r="L544" s="25">
        <v>-27.32565784521698</v>
      </c>
      <c r="M544" s="25">
        <v>-54.483559100214279</v>
      </c>
      <c r="N544" s="25">
        <v>-28.809152060788854</v>
      </c>
      <c r="O544" s="25">
        <v>-2.5734627031135458E-2</v>
      </c>
      <c r="P544" s="25">
        <v>-0.19396064747229361</v>
      </c>
      <c r="Q544" s="25">
        <v>-6.983751446114253E-2</v>
      </c>
      <c r="R544" s="3">
        <f t="shared" si="67"/>
        <v>0</v>
      </c>
      <c r="S544" s="3">
        <f t="shared" si="68"/>
        <v>0</v>
      </c>
      <c r="T544" s="3">
        <f t="shared" si="69"/>
        <v>0</v>
      </c>
      <c r="U544" s="3">
        <f t="shared" si="70"/>
        <v>0</v>
      </c>
      <c r="V544" s="3">
        <f t="shared" si="71"/>
        <v>0</v>
      </c>
      <c r="W544" s="3">
        <f t="shared" si="72"/>
        <v>0</v>
      </c>
      <c r="X544" s="3">
        <f t="shared" si="73"/>
        <v>0</v>
      </c>
    </row>
    <row r="545" spans="1:24" x14ac:dyDescent="0.25">
      <c r="A545" s="39">
        <v>44278</v>
      </c>
      <c r="B545" s="40">
        <v>7</v>
      </c>
      <c r="C545" s="21" t="str">
        <f t="shared" si="74"/>
        <v>44278_7</v>
      </c>
      <c r="D545" s="25">
        <v>122.98596876826407</v>
      </c>
      <c r="E545" s="25">
        <v>153.4729232387422</v>
      </c>
      <c r="F545" s="25">
        <v>324.86562827462552</v>
      </c>
      <c r="G545" s="25">
        <v>162.41933935202121</v>
      </c>
      <c r="H545" s="25">
        <v>0.16862865593404955</v>
      </c>
      <c r="I545" s="25">
        <v>1.8282876067742433</v>
      </c>
      <c r="J545" s="25">
        <v>0.39579280372760051</v>
      </c>
      <c r="K545" s="25">
        <v>-22.781049176809947</v>
      </c>
      <c r="L545" s="25">
        <v>-27.502732155063292</v>
      </c>
      <c r="M545" s="25">
        <v>-55.388815167064443</v>
      </c>
      <c r="N545" s="25">
        <v>-28.492957662517046</v>
      </c>
      <c r="O545" s="25">
        <v>-2.0472415340108036E-2</v>
      </c>
      <c r="P545" s="25">
        <v>-0.19718786708456998</v>
      </c>
      <c r="Q545" s="25">
        <v>-5.8033395347673461E-2</v>
      </c>
      <c r="R545" s="3">
        <f t="shared" si="67"/>
        <v>0</v>
      </c>
      <c r="S545" s="3">
        <f t="shared" si="68"/>
        <v>0</v>
      </c>
      <c r="T545" s="3">
        <f t="shared" si="69"/>
        <v>0</v>
      </c>
      <c r="U545" s="3">
        <f t="shared" si="70"/>
        <v>0</v>
      </c>
      <c r="V545" s="3">
        <f t="shared" si="71"/>
        <v>0</v>
      </c>
      <c r="W545" s="3">
        <f t="shared" si="72"/>
        <v>0</v>
      </c>
      <c r="X545" s="3">
        <f t="shared" si="73"/>
        <v>0</v>
      </c>
    </row>
    <row r="546" spans="1:24" x14ac:dyDescent="0.25">
      <c r="A546" s="39">
        <v>44278</v>
      </c>
      <c r="B546" s="40">
        <v>8</v>
      </c>
      <c r="C546" s="21" t="str">
        <f t="shared" si="74"/>
        <v>44278_8</v>
      </c>
      <c r="D546" s="25">
        <v>145.89908596901216</v>
      </c>
      <c r="E546" s="25">
        <v>177.39381602405544</v>
      </c>
      <c r="F546" s="25">
        <v>373.70061607596972</v>
      </c>
      <c r="G546" s="25">
        <v>190.92012204399688</v>
      </c>
      <c r="H546" s="25">
        <v>0.16892631195234814</v>
      </c>
      <c r="I546" s="25">
        <v>2.0671667048905542</v>
      </c>
      <c r="J546" s="25">
        <v>0.39458738505334517</v>
      </c>
      <c r="K546" s="25">
        <v>-19.159733795934009</v>
      </c>
      <c r="L546" s="25">
        <v>-23.637310359859406</v>
      </c>
      <c r="M546" s="25">
        <v>-48.710411948669417</v>
      </c>
      <c r="N546" s="25">
        <v>-24.395863901118574</v>
      </c>
      <c r="O546" s="25">
        <v>-2.4243260684574022E-2</v>
      </c>
      <c r="P546" s="25">
        <v>-0.14931599638709289</v>
      </c>
      <c r="Q546" s="25">
        <v>-6.6697394470451171E-2</v>
      </c>
      <c r="R546" s="3">
        <f t="shared" si="67"/>
        <v>0</v>
      </c>
      <c r="S546" s="3">
        <f t="shared" si="68"/>
        <v>0</v>
      </c>
      <c r="T546" s="3">
        <f t="shared" si="69"/>
        <v>0</v>
      </c>
      <c r="U546" s="3">
        <f t="shared" si="70"/>
        <v>0</v>
      </c>
      <c r="V546" s="3">
        <f t="shared" si="71"/>
        <v>0</v>
      </c>
      <c r="W546" s="3">
        <f t="shared" si="72"/>
        <v>0</v>
      </c>
      <c r="X546" s="3">
        <f t="shared" si="73"/>
        <v>0</v>
      </c>
    </row>
    <row r="547" spans="1:24" x14ac:dyDescent="0.25">
      <c r="A547" s="39">
        <v>44278</v>
      </c>
      <c r="B547" s="40">
        <v>9</v>
      </c>
      <c r="C547" s="21" t="str">
        <f t="shared" si="74"/>
        <v>44278_9</v>
      </c>
      <c r="D547" s="25">
        <v>164.40692679145516</v>
      </c>
      <c r="E547" s="25">
        <v>202.83585535470547</v>
      </c>
      <c r="F547" s="25">
        <v>425.18346704559741</v>
      </c>
      <c r="G547" s="25">
        <v>216.23320321670622</v>
      </c>
      <c r="H547" s="25">
        <v>0.18568796670791002</v>
      </c>
      <c r="I547" s="25">
        <v>2.3864152054664265</v>
      </c>
      <c r="J547" s="25">
        <v>0.43050992429123858</v>
      </c>
      <c r="K547" s="25">
        <v>-15.273849077188874</v>
      </c>
      <c r="L547" s="25">
        <v>-15.61461286208668</v>
      </c>
      <c r="M547" s="25">
        <v>-34.281664880530897</v>
      </c>
      <c r="N547" s="25">
        <v>-19.627980887790898</v>
      </c>
      <c r="O547" s="25">
        <v>-7.7944909448354454E-3</v>
      </c>
      <c r="P547" s="25">
        <v>3.5460321774726531E-3</v>
      </c>
      <c r="Q547" s="25">
        <v>-2.8951441797437149E-2</v>
      </c>
      <c r="R547" s="3">
        <f t="shared" si="67"/>
        <v>0</v>
      </c>
      <c r="S547" s="3">
        <f t="shared" si="68"/>
        <v>0</v>
      </c>
      <c r="T547" s="3">
        <f t="shared" si="69"/>
        <v>0</v>
      </c>
      <c r="U547" s="3">
        <f t="shared" si="70"/>
        <v>0</v>
      </c>
      <c r="V547" s="3">
        <f t="shared" si="71"/>
        <v>0</v>
      </c>
      <c r="W547" s="3">
        <f t="shared" si="72"/>
        <v>0</v>
      </c>
      <c r="X547" s="3">
        <f t="shared" si="73"/>
        <v>0</v>
      </c>
    </row>
    <row r="548" spans="1:24" x14ac:dyDescent="0.25">
      <c r="A548" s="39">
        <v>44278</v>
      </c>
      <c r="B548" s="40">
        <v>10</v>
      </c>
      <c r="C548" s="21" t="str">
        <f t="shared" si="74"/>
        <v>44278_10</v>
      </c>
      <c r="D548" s="25">
        <v>181.62058179574694</v>
      </c>
      <c r="E548" s="25">
        <v>223.95407228800872</v>
      </c>
      <c r="F548" s="25">
        <v>469.22070846086518</v>
      </c>
      <c r="G548" s="25">
        <v>238.10962119554782</v>
      </c>
      <c r="H548" s="25">
        <v>0.22813380948650847</v>
      </c>
      <c r="I548" s="25">
        <v>2.6504638152046662</v>
      </c>
      <c r="J548" s="25">
        <v>0.52754288889123524</v>
      </c>
      <c r="K548" s="25">
        <v>-9.7913476481034944</v>
      </c>
      <c r="L548" s="25">
        <v>-8.6325169437579117</v>
      </c>
      <c r="M548" s="25">
        <v>-19.871601194813966</v>
      </c>
      <c r="N548" s="25">
        <v>-13.709216490701079</v>
      </c>
      <c r="O548" s="25">
        <v>2.8365130267302332E-2</v>
      </c>
      <c r="P548" s="25">
        <v>0.14182212106323749</v>
      </c>
      <c r="Q548" s="25">
        <v>5.4065145890965019E-2</v>
      </c>
      <c r="R548" s="3">
        <f t="shared" si="67"/>
        <v>0</v>
      </c>
      <c r="S548" s="3">
        <f t="shared" si="68"/>
        <v>0</v>
      </c>
      <c r="T548" s="3">
        <f t="shared" si="69"/>
        <v>0</v>
      </c>
      <c r="U548" s="3">
        <f t="shared" si="70"/>
        <v>0</v>
      </c>
      <c r="V548" s="3">
        <f t="shared" si="71"/>
        <v>0</v>
      </c>
      <c r="W548" s="3">
        <f t="shared" si="72"/>
        <v>0</v>
      </c>
      <c r="X548" s="3">
        <f t="shared" si="73"/>
        <v>0</v>
      </c>
    </row>
    <row r="549" spans="1:24" x14ac:dyDescent="0.25">
      <c r="A549" s="39">
        <v>44278</v>
      </c>
      <c r="B549" s="40">
        <v>11</v>
      </c>
      <c r="C549" s="21" t="str">
        <f t="shared" si="74"/>
        <v>44278_11</v>
      </c>
      <c r="D549" s="25">
        <v>192.34279359708015</v>
      </c>
      <c r="E549" s="25">
        <v>235.81139557535175</v>
      </c>
      <c r="F549" s="25">
        <v>493.38908720659714</v>
      </c>
      <c r="G549" s="25">
        <v>250.89488192055626</v>
      </c>
      <c r="H549" s="25">
        <v>0.23625879426897345</v>
      </c>
      <c r="I549" s="25">
        <v>2.8083102033385772</v>
      </c>
      <c r="J549" s="25">
        <v>0.54574312291175175</v>
      </c>
      <c r="K549" s="25">
        <v>-3.510748608659263</v>
      </c>
      <c r="L549" s="25">
        <v>-1.0724797913834871</v>
      </c>
      <c r="M549" s="25">
        <v>-4.4442987021310767</v>
      </c>
      <c r="N549" s="25">
        <v>-6.3069280914807653</v>
      </c>
      <c r="O549" s="25">
        <v>4.239706842167601E-2</v>
      </c>
      <c r="P549" s="25">
        <v>0.26388874986603106</v>
      </c>
      <c r="Q549" s="25">
        <v>8.4765716642214106E-2</v>
      </c>
      <c r="R549" s="3">
        <f t="shared" si="67"/>
        <v>0</v>
      </c>
      <c r="S549" s="3">
        <f t="shared" si="68"/>
        <v>0</v>
      </c>
      <c r="T549" s="3">
        <f t="shared" si="69"/>
        <v>0</v>
      </c>
      <c r="U549" s="3">
        <f t="shared" si="70"/>
        <v>0</v>
      </c>
      <c r="V549" s="3">
        <f t="shared" si="71"/>
        <v>0</v>
      </c>
      <c r="W549" s="3">
        <f t="shared" si="72"/>
        <v>0</v>
      </c>
      <c r="X549" s="3">
        <f t="shared" si="73"/>
        <v>0</v>
      </c>
    </row>
    <row r="550" spans="1:24" x14ac:dyDescent="0.25">
      <c r="A550" s="39">
        <v>44278</v>
      </c>
      <c r="B550" s="40">
        <v>12</v>
      </c>
      <c r="C550" s="21" t="str">
        <f t="shared" si="74"/>
        <v>44278_12</v>
      </c>
      <c r="D550" s="25">
        <v>200.35560750693617</v>
      </c>
      <c r="E550" s="25">
        <v>243.90293924179929</v>
      </c>
      <c r="F550" s="25">
        <v>510.1686218902521</v>
      </c>
      <c r="G550" s="25">
        <v>260.3735818675159</v>
      </c>
      <c r="H550" s="25">
        <v>0.23280976502601333</v>
      </c>
      <c r="I550" s="25">
        <v>2.8830486600070109</v>
      </c>
      <c r="J550" s="25">
        <v>0.53809994992256127</v>
      </c>
      <c r="K550" s="25">
        <v>0.7163355797129376</v>
      </c>
      <c r="L550" s="25">
        <v>4.0384773107040877</v>
      </c>
      <c r="M550" s="25">
        <v>6.1881443355526011</v>
      </c>
      <c r="N550" s="25">
        <v>-0.78192223894563595</v>
      </c>
      <c r="O550" s="25">
        <v>4.3006069384145362E-2</v>
      </c>
      <c r="P550" s="25">
        <v>0.31051830540895659</v>
      </c>
      <c r="Q550" s="25">
        <v>8.6201044676493532E-2</v>
      </c>
      <c r="R550" s="3">
        <f t="shared" si="67"/>
        <v>0</v>
      </c>
      <c r="S550" s="3">
        <f t="shared" si="68"/>
        <v>0</v>
      </c>
      <c r="T550" s="3">
        <f t="shared" si="69"/>
        <v>0</v>
      </c>
      <c r="U550" s="3">
        <f t="shared" si="70"/>
        <v>0</v>
      </c>
      <c r="V550" s="3">
        <f t="shared" si="71"/>
        <v>0</v>
      </c>
      <c r="W550" s="3">
        <f t="shared" si="72"/>
        <v>0</v>
      </c>
      <c r="X550" s="3">
        <f t="shared" si="73"/>
        <v>0</v>
      </c>
    </row>
    <row r="551" spans="1:24" x14ac:dyDescent="0.25">
      <c r="A551" s="39">
        <v>44278</v>
      </c>
      <c r="B551" s="40">
        <v>13</v>
      </c>
      <c r="C551" s="21" t="str">
        <f t="shared" si="74"/>
        <v>44278_13</v>
      </c>
      <c r="D551" s="25">
        <v>209.1052634053504</v>
      </c>
      <c r="E551" s="25">
        <v>254.37398678064491</v>
      </c>
      <c r="F551" s="25">
        <v>533.02129617162416</v>
      </c>
      <c r="G551" s="25">
        <v>272.4021992551302</v>
      </c>
      <c r="H551" s="25">
        <v>0.23513172021767545</v>
      </c>
      <c r="I551" s="25">
        <v>2.9923050296797626</v>
      </c>
      <c r="J551" s="25">
        <v>0.54447812256356887</v>
      </c>
      <c r="K551" s="25">
        <v>3.3326908708542029</v>
      </c>
      <c r="L551" s="25">
        <v>7.080249362916029</v>
      </c>
      <c r="M551" s="25">
        <v>12.707662519915234</v>
      </c>
      <c r="N551" s="25">
        <v>2.9788776538638064</v>
      </c>
      <c r="O551" s="25">
        <v>4.271027737658889E-2</v>
      </c>
      <c r="P551" s="25">
        <v>0.33582907294752806</v>
      </c>
      <c r="Q551" s="25">
        <v>8.5149150668080278E-2</v>
      </c>
      <c r="R551" s="3">
        <f t="shared" si="67"/>
        <v>0</v>
      </c>
      <c r="S551" s="3">
        <f t="shared" si="68"/>
        <v>0</v>
      </c>
      <c r="T551" s="3">
        <f t="shared" si="69"/>
        <v>0</v>
      </c>
      <c r="U551" s="3">
        <f t="shared" si="70"/>
        <v>0</v>
      </c>
      <c r="V551" s="3">
        <f t="shared" si="71"/>
        <v>0</v>
      </c>
      <c r="W551" s="3">
        <f t="shared" si="72"/>
        <v>0</v>
      </c>
      <c r="X551" s="3">
        <f t="shared" si="73"/>
        <v>0</v>
      </c>
    </row>
    <row r="552" spans="1:24" x14ac:dyDescent="0.25">
      <c r="A552" s="39">
        <v>44278</v>
      </c>
      <c r="B552" s="40">
        <v>14</v>
      </c>
      <c r="C552" s="21" t="str">
        <f t="shared" si="74"/>
        <v>44278_14</v>
      </c>
      <c r="D552" s="25">
        <v>215.62173025377342</v>
      </c>
      <c r="E552" s="25">
        <v>262.51513282800067</v>
      </c>
      <c r="F552" s="25">
        <v>552.51562242741124</v>
      </c>
      <c r="G552" s="25">
        <v>282.97249886550952</v>
      </c>
      <c r="H552" s="25">
        <v>0.23859832510284684</v>
      </c>
      <c r="I552" s="25">
        <v>3.0465179261020947</v>
      </c>
      <c r="J552" s="25">
        <v>0.55205655025957023</v>
      </c>
      <c r="K552" s="25">
        <v>5.2271368259702324</v>
      </c>
      <c r="L552" s="25">
        <v>8.3052232300155122</v>
      </c>
      <c r="M552" s="25">
        <v>16.03598641807331</v>
      </c>
      <c r="N552" s="25">
        <v>5.8230604710414413</v>
      </c>
      <c r="O552" s="25">
        <v>3.8664282727901109E-2</v>
      </c>
      <c r="P552" s="25">
        <v>0.32649662072523622</v>
      </c>
      <c r="Q552" s="25">
        <v>7.5797833719193061E-2</v>
      </c>
      <c r="R552" s="3">
        <f t="shared" si="67"/>
        <v>0</v>
      </c>
      <c r="S552" s="3">
        <f t="shared" si="68"/>
        <v>0</v>
      </c>
      <c r="T552" s="3">
        <f t="shared" si="69"/>
        <v>0</v>
      </c>
      <c r="U552" s="3">
        <f t="shared" si="70"/>
        <v>0</v>
      </c>
      <c r="V552" s="3">
        <f t="shared" si="71"/>
        <v>0</v>
      </c>
      <c r="W552" s="3">
        <f t="shared" si="72"/>
        <v>0</v>
      </c>
      <c r="X552" s="3">
        <f t="shared" si="73"/>
        <v>0</v>
      </c>
    </row>
    <row r="553" spans="1:24" x14ac:dyDescent="0.25">
      <c r="A553" s="39">
        <v>44278</v>
      </c>
      <c r="B553" s="40">
        <v>15</v>
      </c>
      <c r="C553" s="21" t="str">
        <f t="shared" si="74"/>
        <v>44278_15</v>
      </c>
      <c r="D553" s="25">
        <v>215.70953199022861</v>
      </c>
      <c r="E553" s="25">
        <v>265.30235514760921</v>
      </c>
      <c r="F553" s="25">
        <v>558.14075373858327</v>
      </c>
      <c r="G553" s="25">
        <v>283.00902413935876</v>
      </c>
      <c r="H553" s="25">
        <v>0.23551333243334571</v>
      </c>
      <c r="I553" s="25">
        <v>3.0953768678876306</v>
      </c>
      <c r="J553" s="25">
        <v>0.54749219830196116</v>
      </c>
      <c r="K553" s="25">
        <v>7.2405891842557182</v>
      </c>
      <c r="L553" s="25">
        <v>11.851051962869622</v>
      </c>
      <c r="M553" s="25">
        <v>23.159930338507184</v>
      </c>
      <c r="N553" s="25">
        <v>8.408079277020839</v>
      </c>
      <c r="O553" s="25">
        <v>3.3347109835744668E-2</v>
      </c>
      <c r="P553" s="25">
        <v>0.37207680787294894</v>
      </c>
      <c r="Q553" s="25">
        <v>6.3591934677621476E-2</v>
      </c>
      <c r="R553" s="3">
        <f t="shared" si="67"/>
        <v>0</v>
      </c>
      <c r="S553" s="3">
        <f t="shared" si="68"/>
        <v>0</v>
      </c>
      <c r="T553" s="3">
        <f t="shared" si="69"/>
        <v>0</v>
      </c>
      <c r="U553" s="3">
        <f t="shared" si="70"/>
        <v>0</v>
      </c>
      <c r="V553" s="3">
        <f t="shared" si="71"/>
        <v>0</v>
      </c>
      <c r="W553" s="3">
        <f t="shared" si="72"/>
        <v>0</v>
      </c>
      <c r="X553" s="3">
        <f t="shared" si="73"/>
        <v>0</v>
      </c>
    </row>
    <row r="554" spans="1:24" x14ac:dyDescent="0.25">
      <c r="A554" s="39">
        <v>44278</v>
      </c>
      <c r="B554" s="40">
        <v>16</v>
      </c>
      <c r="C554" s="21" t="str">
        <f t="shared" si="74"/>
        <v>44278_16</v>
      </c>
      <c r="D554" s="25">
        <v>214.29719149218298</v>
      </c>
      <c r="E554" s="25">
        <v>263.3453998099738</v>
      </c>
      <c r="F554" s="25">
        <v>552.24688621701125</v>
      </c>
      <c r="G554" s="25">
        <v>279.01917497696263</v>
      </c>
      <c r="H554" s="25">
        <v>0.24161365588892256</v>
      </c>
      <c r="I554" s="25">
        <v>3.1027633893872495</v>
      </c>
      <c r="J554" s="25">
        <v>0.56021778901601382</v>
      </c>
      <c r="K554" s="25">
        <v>9.4673816340794854</v>
      </c>
      <c r="L554" s="25">
        <v>15.069134732489777</v>
      </c>
      <c r="M554" s="25">
        <v>30.375364598535295</v>
      </c>
      <c r="N554" s="25">
        <v>11.175234153715595</v>
      </c>
      <c r="O554" s="25">
        <v>4.1081009280994299E-2</v>
      </c>
      <c r="P554" s="25">
        <v>0.42083818264584577</v>
      </c>
      <c r="Q554" s="25">
        <v>8.1418451386823742E-2</v>
      </c>
      <c r="R554" s="3">
        <f t="shared" si="67"/>
        <v>0</v>
      </c>
      <c r="S554" s="3">
        <f t="shared" si="68"/>
        <v>0</v>
      </c>
      <c r="T554" s="3">
        <f t="shared" si="69"/>
        <v>0</v>
      </c>
      <c r="U554" s="3">
        <f t="shared" si="70"/>
        <v>0</v>
      </c>
      <c r="V554" s="3">
        <f t="shared" si="71"/>
        <v>0</v>
      </c>
      <c r="W554" s="3">
        <f t="shared" si="72"/>
        <v>0</v>
      </c>
      <c r="X554" s="3">
        <f t="shared" si="73"/>
        <v>0</v>
      </c>
    </row>
    <row r="555" spans="1:24" x14ac:dyDescent="0.25">
      <c r="A555" s="39">
        <v>44278</v>
      </c>
      <c r="B555" s="40">
        <v>17</v>
      </c>
      <c r="C555" s="21" t="str">
        <f t="shared" si="74"/>
        <v>44278_17</v>
      </c>
      <c r="D555" s="25">
        <v>208.537552185083</v>
      </c>
      <c r="E555" s="25">
        <v>257.93140115877929</v>
      </c>
      <c r="F555" s="25">
        <v>540.83647587958865</v>
      </c>
      <c r="G555" s="25">
        <v>272.46290834106122</v>
      </c>
      <c r="H555" s="25">
        <v>0.22668842522748098</v>
      </c>
      <c r="I555" s="25">
        <v>3.0562674651052109</v>
      </c>
      <c r="J555" s="25">
        <v>0.52760572751959312</v>
      </c>
      <c r="K555" s="25">
        <v>6.4197320021874518</v>
      </c>
      <c r="L555" s="25">
        <v>11.960376468806963</v>
      </c>
      <c r="M555" s="25">
        <v>23.514138393602657</v>
      </c>
      <c r="N555" s="25">
        <v>7.0698148838541979</v>
      </c>
      <c r="O555" s="25">
        <v>3.6594036347208286E-2</v>
      </c>
      <c r="P555" s="25">
        <v>0.40011158646370326</v>
      </c>
      <c r="Q555" s="25">
        <v>7.025649074766914E-2</v>
      </c>
      <c r="R555" s="3">
        <f t="shared" si="67"/>
        <v>0</v>
      </c>
      <c r="S555" s="3">
        <f t="shared" si="68"/>
        <v>0</v>
      </c>
      <c r="T555" s="3">
        <f t="shared" si="69"/>
        <v>0</v>
      </c>
      <c r="U555" s="3">
        <f t="shared" si="70"/>
        <v>0</v>
      </c>
      <c r="V555" s="3">
        <f t="shared" si="71"/>
        <v>0</v>
      </c>
      <c r="W555" s="3">
        <f t="shared" si="72"/>
        <v>0</v>
      </c>
      <c r="X555" s="3">
        <f t="shared" si="73"/>
        <v>0</v>
      </c>
    </row>
    <row r="556" spans="1:24" x14ac:dyDescent="0.25">
      <c r="A556" s="39">
        <v>44278</v>
      </c>
      <c r="B556" s="40">
        <v>18</v>
      </c>
      <c r="C556" s="21" t="str">
        <f t="shared" si="74"/>
        <v>44278_18</v>
      </c>
      <c r="D556" s="25">
        <v>199.14351979747704</v>
      </c>
      <c r="E556" s="25">
        <v>246.47142950967114</v>
      </c>
      <c r="F556" s="25">
        <v>518.62222971294307</v>
      </c>
      <c r="G556" s="25">
        <v>261.07055176364753</v>
      </c>
      <c r="H556" s="25">
        <v>0.20947942426716129</v>
      </c>
      <c r="I556" s="25">
        <v>2.9091674056410475</v>
      </c>
      <c r="J556" s="25">
        <v>0.4847823034850795</v>
      </c>
      <c r="K556" s="25">
        <v>0.75144054932355209</v>
      </c>
      <c r="L556" s="25">
        <v>3.805827197901837</v>
      </c>
      <c r="M556" s="25">
        <v>6.0627199472283229</v>
      </c>
      <c r="N556" s="25">
        <v>-0.69856745168855117</v>
      </c>
      <c r="O556" s="25">
        <v>2.4261033566703231E-2</v>
      </c>
      <c r="P556" s="25">
        <v>0.28670715998477703</v>
      </c>
      <c r="Q556" s="25">
        <v>4.2252912966443935E-2</v>
      </c>
      <c r="R556" s="3">
        <f t="shared" si="67"/>
        <v>0</v>
      </c>
      <c r="S556" s="3">
        <f t="shared" si="68"/>
        <v>0</v>
      </c>
      <c r="T556" s="3">
        <f t="shared" si="69"/>
        <v>0</v>
      </c>
      <c r="U556" s="3">
        <f t="shared" si="70"/>
        <v>0</v>
      </c>
      <c r="V556" s="3">
        <f t="shared" si="71"/>
        <v>0</v>
      </c>
      <c r="W556" s="3">
        <f t="shared" si="72"/>
        <v>0</v>
      </c>
      <c r="X556" s="3">
        <f t="shared" si="73"/>
        <v>0</v>
      </c>
    </row>
    <row r="557" spans="1:24" x14ac:dyDescent="0.25">
      <c r="A557" s="39">
        <v>44278</v>
      </c>
      <c r="B557" s="40">
        <v>19</v>
      </c>
      <c r="C557" s="21" t="str">
        <f t="shared" si="74"/>
        <v>44278_19</v>
      </c>
      <c r="D557" s="25">
        <v>186.4769780492303</v>
      </c>
      <c r="E557" s="25">
        <v>231.93851233120785</v>
      </c>
      <c r="F557" s="25">
        <v>490.81405701026398</v>
      </c>
      <c r="G557" s="25">
        <v>247.0638171807062</v>
      </c>
      <c r="H557" s="25">
        <v>0.17942214873116011</v>
      </c>
      <c r="I557" s="25">
        <v>2.696803981826402</v>
      </c>
      <c r="J557" s="25">
        <v>0.41430565276962128</v>
      </c>
      <c r="K557" s="25">
        <v>-3.3809641844917628</v>
      </c>
      <c r="L557" s="25">
        <v>-2.1117730036444264</v>
      </c>
      <c r="M557" s="25">
        <v>-6.7046837810774402</v>
      </c>
      <c r="N557" s="25">
        <v>-5.3104658906039317</v>
      </c>
      <c r="O557" s="25">
        <v>5.0782084743594344E-3</v>
      </c>
      <c r="P557" s="25">
        <v>0.17877307434476583</v>
      </c>
      <c r="Q557" s="25">
        <v>-1.9671744134581327E-3</v>
      </c>
      <c r="R557" s="3">
        <f t="shared" si="67"/>
        <v>0</v>
      </c>
      <c r="S557" s="3">
        <f t="shared" si="68"/>
        <v>0</v>
      </c>
      <c r="T557" s="3">
        <f t="shared" si="69"/>
        <v>0</v>
      </c>
      <c r="U557" s="3">
        <f t="shared" si="70"/>
        <v>0</v>
      </c>
      <c r="V557" s="3">
        <f t="shared" si="71"/>
        <v>0</v>
      </c>
      <c r="W557" s="3">
        <f t="shared" si="72"/>
        <v>0</v>
      </c>
      <c r="X557" s="3">
        <f t="shared" si="73"/>
        <v>0</v>
      </c>
    </row>
    <row r="558" spans="1:24" x14ac:dyDescent="0.25">
      <c r="A558" s="39">
        <v>44278</v>
      </c>
      <c r="B558" s="40">
        <v>20</v>
      </c>
      <c r="C558" s="21" t="str">
        <f t="shared" si="74"/>
        <v>44278_20</v>
      </c>
      <c r="D558" s="25">
        <v>182.7640511458232</v>
      </c>
      <c r="E558" s="25">
        <v>232.33929040309766</v>
      </c>
      <c r="F558" s="25">
        <v>495.90124149349577</v>
      </c>
      <c r="G558" s="25">
        <v>246.86558771466653</v>
      </c>
      <c r="H558" s="25">
        <v>0.19055997976092118</v>
      </c>
      <c r="I558" s="25">
        <v>2.7066842743323574</v>
      </c>
      <c r="J558" s="25">
        <v>0.43680579574507383</v>
      </c>
      <c r="K558" s="25">
        <v>-9.6858039818739137</v>
      </c>
      <c r="L558" s="25">
        <v>-8.6502498500167402</v>
      </c>
      <c r="M558" s="25">
        <v>-20.158756075356475</v>
      </c>
      <c r="N558" s="25">
        <v>-11.933117190615807</v>
      </c>
      <c r="O558" s="25">
        <v>-7.3714020747602154E-3</v>
      </c>
      <c r="P558" s="25">
        <v>8.6170324964612924E-2</v>
      </c>
      <c r="Q558" s="25">
        <v>-2.9350487664631691E-2</v>
      </c>
      <c r="R558" s="3">
        <f t="shared" si="67"/>
        <v>0</v>
      </c>
      <c r="S558" s="3">
        <f t="shared" si="68"/>
        <v>0</v>
      </c>
      <c r="T558" s="3">
        <f t="shared" si="69"/>
        <v>0</v>
      </c>
      <c r="U558" s="3">
        <f t="shared" si="70"/>
        <v>0</v>
      </c>
      <c r="V558" s="3">
        <f t="shared" si="71"/>
        <v>0</v>
      </c>
      <c r="W558" s="3">
        <f t="shared" si="72"/>
        <v>0</v>
      </c>
      <c r="X558" s="3">
        <f t="shared" si="73"/>
        <v>0</v>
      </c>
    </row>
    <row r="559" spans="1:24" x14ac:dyDescent="0.25">
      <c r="A559" s="39">
        <v>44278</v>
      </c>
      <c r="B559" s="40">
        <v>21</v>
      </c>
      <c r="C559" s="21" t="str">
        <f t="shared" si="74"/>
        <v>44278_21</v>
      </c>
      <c r="D559" s="25">
        <v>200.63157890577921</v>
      </c>
      <c r="E559" s="25">
        <v>257.6306272844829</v>
      </c>
      <c r="F559" s="25">
        <v>556.02584264291113</v>
      </c>
      <c r="G559" s="25">
        <v>275.21088627760616</v>
      </c>
      <c r="H559" s="25">
        <v>0.24032208127340401</v>
      </c>
      <c r="I559" s="25">
        <v>3.027582789207548</v>
      </c>
      <c r="J559" s="25">
        <v>0.55100532777988054</v>
      </c>
      <c r="K559" s="25">
        <v>-15.013417021518318</v>
      </c>
      <c r="L559" s="25">
        <v>-14.088036202106263</v>
      </c>
      <c r="M559" s="25">
        <v>-28.830140947951559</v>
      </c>
      <c r="N559" s="25">
        <v>-17.962699702745322</v>
      </c>
      <c r="O559" s="25">
        <v>-1.5195285840221459E-2</v>
      </c>
      <c r="P559" s="25">
        <v>1.3913481936362312E-2</v>
      </c>
      <c r="Q559" s="25">
        <v>-4.5804201585955912E-2</v>
      </c>
      <c r="R559" s="3">
        <f t="shared" si="67"/>
        <v>0</v>
      </c>
      <c r="S559" s="3">
        <f t="shared" si="68"/>
        <v>0</v>
      </c>
      <c r="T559" s="3">
        <f t="shared" si="69"/>
        <v>0</v>
      </c>
      <c r="U559" s="3">
        <f t="shared" si="70"/>
        <v>0</v>
      </c>
      <c r="V559" s="3">
        <f t="shared" si="71"/>
        <v>0</v>
      </c>
      <c r="W559" s="3">
        <f t="shared" si="72"/>
        <v>0</v>
      </c>
      <c r="X559" s="3">
        <f t="shared" si="73"/>
        <v>0</v>
      </c>
    </row>
    <row r="560" spans="1:24" x14ac:dyDescent="0.25">
      <c r="A560" s="39">
        <v>44278</v>
      </c>
      <c r="B560" s="40">
        <v>22</v>
      </c>
      <c r="C560" s="21" t="str">
        <f t="shared" si="74"/>
        <v>44278_22</v>
      </c>
      <c r="D560" s="25">
        <v>194.80763802087989</v>
      </c>
      <c r="E560" s="25">
        <v>251.65592014238166</v>
      </c>
      <c r="F560" s="25">
        <v>543.9994393028112</v>
      </c>
      <c r="G560" s="25">
        <v>267.49545534001476</v>
      </c>
      <c r="H560" s="25">
        <v>0.24180112703301443</v>
      </c>
      <c r="I560" s="25">
        <v>2.969649726927325</v>
      </c>
      <c r="J560" s="25">
        <v>0.55474609492321758</v>
      </c>
      <c r="K560" s="25">
        <v>-17.734601325361194</v>
      </c>
      <c r="L560" s="25">
        <v>-17.064828630250204</v>
      </c>
      <c r="M560" s="25">
        <v>-35.208773574088383</v>
      </c>
      <c r="N560" s="25">
        <v>-21.918591559078891</v>
      </c>
      <c r="O560" s="25">
        <v>-2.1090739307122259E-2</v>
      </c>
      <c r="P560" s="25">
        <v>-1.6260259689211066E-2</v>
      </c>
      <c r="Q560" s="25">
        <v>-5.856614638820893E-2</v>
      </c>
      <c r="R560" s="3">
        <f t="shared" si="67"/>
        <v>0</v>
      </c>
      <c r="S560" s="3">
        <f t="shared" si="68"/>
        <v>0</v>
      </c>
      <c r="T560" s="3">
        <f t="shared" si="69"/>
        <v>0</v>
      </c>
      <c r="U560" s="3">
        <f t="shared" si="70"/>
        <v>0</v>
      </c>
      <c r="V560" s="3">
        <f t="shared" si="71"/>
        <v>0</v>
      </c>
      <c r="W560" s="3">
        <f t="shared" si="72"/>
        <v>0</v>
      </c>
      <c r="X560" s="3">
        <f t="shared" si="73"/>
        <v>0</v>
      </c>
    </row>
    <row r="561" spans="1:24" x14ac:dyDescent="0.25">
      <c r="A561" s="39">
        <v>44278</v>
      </c>
      <c r="B561" s="40">
        <v>23</v>
      </c>
      <c r="C561" s="21" t="str">
        <f t="shared" si="74"/>
        <v>44278_23</v>
      </c>
      <c r="D561" s="25">
        <v>180.21128179618361</v>
      </c>
      <c r="E561" s="25">
        <v>233.67499625085472</v>
      </c>
      <c r="F561" s="25">
        <v>505.58466650355041</v>
      </c>
      <c r="G561" s="25">
        <v>247.34075025877385</v>
      </c>
      <c r="H561" s="25">
        <v>0.2228984363975012</v>
      </c>
      <c r="I561" s="25">
        <v>2.7447769145024581</v>
      </c>
      <c r="J561" s="25">
        <v>0.51429552295441128</v>
      </c>
      <c r="K561" s="25">
        <v>-19.581807514914363</v>
      </c>
      <c r="L561" s="25">
        <v>-19.239184712335803</v>
      </c>
      <c r="M561" s="25">
        <v>-39.574362401590697</v>
      </c>
      <c r="N561" s="25">
        <v>-24.694756716148699</v>
      </c>
      <c r="O561" s="25">
        <v>-1.706870769018258E-2</v>
      </c>
      <c r="P561" s="25">
        <v>-3.882802203235728E-2</v>
      </c>
      <c r="Q561" s="25">
        <v>-4.966299861114621E-2</v>
      </c>
      <c r="R561" s="3">
        <f t="shared" si="67"/>
        <v>0</v>
      </c>
      <c r="S561" s="3">
        <f t="shared" si="68"/>
        <v>0</v>
      </c>
      <c r="T561" s="3">
        <f t="shared" si="69"/>
        <v>0</v>
      </c>
      <c r="U561" s="3">
        <f t="shared" si="70"/>
        <v>0</v>
      </c>
      <c r="V561" s="3">
        <f t="shared" si="71"/>
        <v>0</v>
      </c>
      <c r="W561" s="3">
        <f t="shared" si="72"/>
        <v>0</v>
      </c>
      <c r="X561" s="3">
        <f t="shared" si="73"/>
        <v>0</v>
      </c>
    </row>
    <row r="562" spans="1:24" x14ac:dyDescent="0.25">
      <c r="A562" s="39">
        <v>44278</v>
      </c>
      <c r="B562" s="40">
        <v>24</v>
      </c>
      <c r="C562" s="21" t="str">
        <f t="shared" si="74"/>
        <v>44278_24</v>
      </c>
      <c r="D562" s="25">
        <v>161.53866207936903</v>
      </c>
      <c r="E562" s="25">
        <v>208.85291452482298</v>
      </c>
      <c r="F562" s="25">
        <v>452.3364708673019</v>
      </c>
      <c r="G562" s="25">
        <v>220.79494991556732</v>
      </c>
      <c r="H562" s="25">
        <v>0.20479858878472257</v>
      </c>
      <c r="I562" s="25">
        <v>2.4482904951760669</v>
      </c>
      <c r="J562" s="25">
        <v>0.47551760275737953</v>
      </c>
      <c r="K562" s="25">
        <v>-21.216877306735192</v>
      </c>
      <c r="L562" s="25">
        <v>-21.378341766361768</v>
      </c>
      <c r="M562" s="25">
        <v>-44.43207088078907</v>
      </c>
      <c r="N562" s="25">
        <v>-27.130041141943433</v>
      </c>
      <c r="O562" s="25">
        <v>-1.4103975198640411E-2</v>
      </c>
      <c r="P562" s="25">
        <v>-6.5419400892804583E-2</v>
      </c>
      <c r="Q562" s="25">
        <v>-4.3572150222263309E-2</v>
      </c>
      <c r="R562" s="3">
        <f t="shared" si="67"/>
        <v>0</v>
      </c>
      <c r="S562" s="3">
        <f t="shared" si="68"/>
        <v>0</v>
      </c>
      <c r="T562" s="3">
        <f t="shared" si="69"/>
        <v>0</v>
      </c>
      <c r="U562" s="3">
        <f t="shared" si="70"/>
        <v>0</v>
      </c>
      <c r="V562" s="3">
        <f t="shared" si="71"/>
        <v>0</v>
      </c>
      <c r="W562" s="3">
        <f t="shared" si="72"/>
        <v>0</v>
      </c>
      <c r="X562" s="3">
        <f t="shared" si="73"/>
        <v>0</v>
      </c>
    </row>
    <row r="563" spans="1:24" x14ac:dyDescent="0.25">
      <c r="A563" s="39">
        <v>44279</v>
      </c>
      <c r="B563" s="40">
        <v>1</v>
      </c>
      <c r="C563" s="21" t="str">
        <f t="shared" si="74"/>
        <v>44279_1</v>
      </c>
      <c r="D563" s="25">
        <v>141.66250729103535</v>
      </c>
      <c r="E563" s="25">
        <v>181.5785998930784</v>
      </c>
      <c r="F563" s="25">
        <v>390.33705189144041</v>
      </c>
      <c r="G563" s="25">
        <v>191.46509782974769</v>
      </c>
      <c r="H563" s="25">
        <v>0.18650706300265824</v>
      </c>
      <c r="I563" s="25">
        <v>2.1336535840508772</v>
      </c>
      <c r="J563" s="25">
        <v>0.4363988716221211</v>
      </c>
      <c r="K563" s="25">
        <v>-21.20942788931205</v>
      </c>
      <c r="L563" s="25">
        <v>-21.66746741656873</v>
      </c>
      <c r="M563" s="25">
        <v>-45.573031331630887</v>
      </c>
      <c r="N563" s="25">
        <v>-26.776555183793128</v>
      </c>
      <c r="O563" s="25">
        <v>-1.5621137179112551E-2</v>
      </c>
      <c r="P563" s="25">
        <v>-8.5861758637302235E-2</v>
      </c>
      <c r="Q563" s="25">
        <v>-4.6733067314295405E-2</v>
      </c>
      <c r="R563" s="3">
        <f t="shared" si="67"/>
        <v>0</v>
      </c>
      <c r="S563" s="3">
        <f t="shared" si="68"/>
        <v>0</v>
      </c>
      <c r="T563" s="3">
        <f t="shared" si="69"/>
        <v>0</v>
      </c>
      <c r="U563" s="3">
        <f t="shared" si="70"/>
        <v>0</v>
      </c>
      <c r="V563" s="3">
        <f t="shared" si="71"/>
        <v>0</v>
      </c>
      <c r="W563" s="3">
        <f t="shared" si="72"/>
        <v>0</v>
      </c>
      <c r="X563" s="3">
        <f t="shared" si="73"/>
        <v>0</v>
      </c>
    </row>
    <row r="564" spans="1:24" x14ac:dyDescent="0.25">
      <c r="A564" s="39">
        <v>44279</v>
      </c>
      <c r="B564" s="40">
        <v>2</v>
      </c>
      <c r="C564" s="21" t="str">
        <f t="shared" si="74"/>
        <v>44279_2</v>
      </c>
      <c r="D564" s="25">
        <v>127.16573949139574</v>
      </c>
      <c r="E564" s="25">
        <v>160.82640080738554</v>
      </c>
      <c r="F564" s="25">
        <v>343.33680993803205</v>
      </c>
      <c r="G564" s="25">
        <v>169.45047466722298</v>
      </c>
      <c r="H564" s="25">
        <v>0.1715915701624737</v>
      </c>
      <c r="I564" s="25">
        <v>1.9029882672860561</v>
      </c>
      <c r="J564" s="25">
        <v>0.40218900400210233</v>
      </c>
      <c r="K564" s="25">
        <v>-22.099985727677385</v>
      </c>
      <c r="L564" s="25">
        <v>-23.286368825544841</v>
      </c>
      <c r="M564" s="25">
        <v>-49.22548350362166</v>
      </c>
      <c r="N564" s="25">
        <v>-28.161909125295153</v>
      </c>
      <c r="O564" s="25">
        <v>-1.5611560250727428E-2</v>
      </c>
      <c r="P564" s="25">
        <v>-0.10511926631066167</v>
      </c>
      <c r="Q564" s="25">
        <v>-4.7676606317221468E-2</v>
      </c>
      <c r="R564" s="3">
        <f t="shared" si="67"/>
        <v>0</v>
      </c>
      <c r="S564" s="3">
        <f t="shared" si="68"/>
        <v>0</v>
      </c>
      <c r="T564" s="3">
        <f t="shared" si="69"/>
        <v>0</v>
      </c>
      <c r="U564" s="3">
        <f t="shared" si="70"/>
        <v>0</v>
      </c>
      <c r="V564" s="3">
        <f t="shared" si="71"/>
        <v>0</v>
      </c>
      <c r="W564" s="3">
        <f t="shared" si="72"/>
        <v>0</v>
      </c>
      <c r="X564" s="3">
        <f t="shared" si="73"/>
        <v>0</v>
      </c>
    </row>
    <row r="565" spans="1:24" x14ac:dyDescent="0.25">
      <c r="A565" s="39">
        <v>44279</v>
      </c>
      <c r="B565" s="40">
        <v>3</v>
      </c>
      <c r="C565" s="21" t="str">
        <f t="shared" si="74"/>
        <v>44279_3</v>
      </c>
      <c r="D565" s="25">
        <v>118.69375919395597</v>
      </c>
      <c r="E565" s="25">
        <v>148.97223531988243</v>
      </c>
      <c r="F565" s="25">
        <v>316.65417309762267</v>
      </c>
      <c r="G565" s="25">
        <v>156.86562775671851</v>
      </c>
      <c r="H565" s="25">
        <v>0.16361828466283213</v>
      </c>
      <c r="I565" s="25">
        <v>1.7686323159554636</v>
      </c>
      <c r="J565" s="25">
        <v>0.38421295126303456</v>
      </c>
      <c r="K565" s="25">
        <v>-20.668660877478505</v>
      </c>
      <c r="L565" s="25">
        <v>-23.258751737607295</v>
      </c>
      <c r="M565" s="25">
        <v>-49.449097245591396</v>
      </c>
      <c r="N565" s="25">
        <v>-27.491438488901032</v>
      </c>
      <c r="O565" s="25">
        <v>-1.7421781976139909E-2</v>
      </c>
      <c r="P565" s="25">
        <v>-0.11916328375618317</v>
      </c>
      <c r="Q565" s="25">
        <v>-5.1815551791632657E-2</v>
      </c>
      <c r="R565" s="3">
        <f t="shared" si="67"/>
        <v>0</v>
      </c>
      <c r="S565" s="3">
        <f t="shared" si="68"/>
        <v>0</v>
      </c>
      <c r="T565" s="3">
        <f t="shared" si="69"/>
        <v>0</v>
      </c>
      <c r="U565" s="3">
        <f t="shared" si="70"/>
        <v>0</v>
      </c>
      <c r="V565" s="3">
        <f t="shared" si="71"/>
        <v>0</v>
      </c>
      <c r="W565" s="3">
        <f t="shared" si="72"/>
        <v>0</v>
      </c>
      <c r="X565" s="3">
        <f t="shared" si="73"/>
        <v>0</v>
      </c>
    </row>
    <row r="566" spans="1:24" x14ac:dyDescent="0.25">
      <c r="A566" s="39">
        <v>44279</v>
      </c>
      <c r="B566" s="40">
        <v>4</v>
      </c>
      <c r="C566" s="21" t="str">
        <f t="shared" si="74"/>
        <v>44279_4</v>
      </c>
      <c r="D566" s="25">
        <v>114.43957279566814</v>
      </c>
      <c r="E566" s="25">
        <v>142.49205228014876</v>
      </c>
      <c r="F566" s="25">
        <v>301.09480545432189</v>
      </c>
      <c r="G566" s="25">
        <v>150.63063714004076</v>
      </c>
      <c r="H566" s="25">
        <v>0.16465781818388578</v>
      </c>
      <c r="I566" s="25">
        <v>1.7036221591321032</v>
      </c>
      <c r="J566" s="25">
        <v>0.38689866262655481</v>
      </c>
      <c r="K566" s="25">
        <v>-21.022626585821804</v>
      </c>
      <c r="L566" s="25">
        <v>-23.680135700861413</v>
      </c>
      <c r="M566" s="25">
        <v>-50.596265601284024</v>
      </c>
      <c r="N566" s="25">
        <v>-27.934755034171644</v>
      </c>
      <c r="O566" s="25">
        <v>-1.673008517807318E-2</v>
      </c>
      <c r="P566" s="25">
        <v>-0.12322345895589562</v>
      </c>
      <c r="Q566" s="25">
        <v>-5.0405122848306311E-2</v>
      </c>
      <c r="R566" s="3">
        <f t="shared" si="67"/>
        <v>0</v>
      </c>
      <c r="S566" s="3">
        <f t="shared" si="68"/>
        <v>0</v>
      </c>
      <c r="T566" s="3">
        <f t="shared" si="69"/>
        <v>0</v>
      </c>
      <c r="U566" s="3">
        <f t="shared" si="70"/>
        <v>0</v>
      </c>
      <c r="V566" s="3">
        <f t="shared" si="71"/>
        <v>0</v>
      </c>
      <c r="W566" s="3">
        <f t="shared" si="72"/>
        <v>0</v>
      </c>
      <c r="X566" s="3">
        <f t="shared" si="73"/>
        <v>0</v>
      </c>
    </row>
    <row r="567" spans="1:24" x14ac:dyDescent="0.25">
      <c r="A567" s="39">
        <v>44279</v>
      </c>
      <c r="B567" s="40">
        <v>5</v>
      </c>
      <c r="C567" s="21" t="str">
        <f t="shared" si="74"/>
        <v>44279_5</v>
      </c>
      <c r="D567" s="25">
        <v>112.62980761377976</v>
      </c>
      <c r="E567" s="25">
        <v>140.2048879777177</v>
      </c>
      <c r="F567" s="25">
        <v>296.37207779095849</v>
      </c>
      <c r="G567" s="25">
        <v>147.70928216942846</v>
      </c>
      <c r="H567" s="25">
        <v>0.16005395019826185</v>
      </c>
      <c r="I567" s="25">
        <v>1.6760610634061233</v>
      </c>
      <c r="J567" s="25">
        <v>0.37748573090484161</v>
      </c>
      <c r="K567" s="25">
        <v>-21.484437196585866</v>
      </c>
      <c r="L567" s="25">
        <v>-24.350225923883261</v>
      </c>
      <c r="M567" s="25">
        <v>-51.794882970153857</v>
      </c>
      <c r="N567" s="25">
        <v>-28.698477006136464</v>
      </c>
      <c r="O567" s="25">
        <v>-1.9874101585767627E-2</v>
      </c>
      <c r="P567" s="25">
        <v>-0.13937153312339087</v>
      </c>
      <c r="Q567" s="25">
        <v>-5.7176003206924279E-2</v>
      </c>
      <c r="R567" s="3">
        <f t="shared" si="67"/>
        <v>0</v>
      </c>
      <c r="S567" s="3">
        <f t="shared" si="68"/>
        <v>0</v>
      </c>
      <c r="T567" s="3">
        <f t="shared" si="69"/>
        <v>0</v>
      </c>
      <c r="U567" s="3">
        <f t="shared" si="70"/>
        <v>0</v>
      </c>
      <c r="V567" s="3">
        <f t="shared" si="71"/>
        <v>0</v>
      </c>
      <c r="W567" s="3">
        <f t="shared" si="72"/>
        <v>0</v>
      </c>
      <c r="X567" s="3">
        <f t="shared" si="73"/>
        <v>0</v>
      </c>
    </row>
    <row r="568" spans="1:24" x14ac:dyDescent="0.25">
      <c r="A568" s="39">
        <v>44279</v>
      </c>
      <c r="B568" s="40">
        <v>6</v>
      </c>
      <c r="C568" s="21" t="str">
        <f t="shared" si="74"/>
        <v>44279_6</v>
      </c>
      <c r="D568" s="25">
        <v>113.50307568211649</v>
      </c>
      <c r="E568" s="25">
        <v>142.3837454680135</v>
      </c>
      <c r="F568" s="25">
        <v>301.33237542742495</v>
      </c>
      <c r="G568" s="25">
        <v>149.53628904691877</v>
      </c>
      <c r="H568" s="25">
        <v>0.15762026034062587</v>
      </c>
      <c r="I568" s="25">
        <v>1.6926603644847575</v>
      </c>
      <c r="J568" s="25">
        <v>0.37101875016992814</v>
      </c>
      <c r="K568" s="25">
        <v>-22.354937247524855</v>
      </c>
      <c r="L568" s="25">
        <v>-25.622277269264767</v>
      </c>
      <c r="M568" s="25">
        <v>-54.204818863802728</v>
      </c>
      <c r="N568" s="25">
        <v>-29.563936650988978</v>
      </c>
      <c r="O568" s="25">
        <v>-2.1831830990431653E-2</v>
      </c>
      <c r="P568" s="25">
        <v>-0.16304013840847137</v>
      </c>
      <c r="Q568" s="25">
        <v>-6.197926337433201E-2</v>
      </c>
      <c r="R568" s="3">
        <f t="shared" si="67"/>
        <v>0</v>
      </c>
      <c r="S568" s="3">
        <f t="shared" si="68"/>
        <v>0</v>
      </c>
      <c r="T568" s="3">
        <f t="shared" si="69"/>
        <v>0</v>
      </c>
      <c r="U568" s="3">
        <f t="shared" si="70"/>
        <v>0</v>
      </c>
      <c r="V568" s="3">
        <f t="shared" si="71"/>
        <v>0</v>
      </c>
      <c r="W568" s="3">
        <f t="shared" si="72"/>
        <v>0</v>
      </c>
      <c r="X568" s="3">
        <f t="shared" si="73"/>
        <v>0</v>
      </c>
    </row>
    <row r="569" spans="1:24" x14ac:dyDescent="0.25">
      <c r="A569" s="39">
        <v>44279</v>
      </c>
      <c r="B569" s="40">
        <v>7</v>
      </c>
      <c r="C569" s="21" t="str">
        <f t="shared" si="74"/>
        <v>44279_7</v>
      </c>
      <c r="D569" s="25">
        <v>123.85006841091675</v>
      </c>
      <c r="E569" s="25">
        <v>154.61644475783478</v>
      </c>
      <c r="F569" s="25">
        <v>327.56077166632434</v>
      </c>
      <c r="G569" s="25">
        <v>163.25511653873596</v>
      </c>
      <c r="H569" s="25">
        <v>0.16210166320596436</v>
      </c>
      <c r="I569" s="25">
        <v>1.8158135484411528</v>
      </c>
      <c r="J569" s="25">
        <v>0.38103200614563781</v>
      </c>
      <c r="K569" s="25">
        <v>-21.424546563849603</v>
      </c>
      <c r="L569" s="25">
        <v>-25.360738210120115</v>
      </c>
      <c r="M569" s="25">
        <v>-53.97979069119841</v>
      </c>
      <c r="N569" s="25">
        <v>-28.703957080842798</v>
      </c>
      <c r="O569" s="25">
        <v>-2.1974172867283717E-2</v>
      </c>
      <c r="P569" s="25">
        <v>-0.16727885527261691</v>
      </c>
      <c r="Q569" s="25">
        <v>-6.1557496808897424E-2</v>
      </c>
      <c r="R569" s="3">
        <f t="shared" si="67"/>
        <v>0</v>
      </c>
      <c r="S569" s="3">
        <f t="shared" si="68"/>
        <v>0</v>
      </c>
      <c r="T569" s="3">
        <f t="shared" si="69"/>
        <v>0</v>
      </c>
      <c r="U569" s="3">
        <f t="shared" si="70"/>
        <v>0</v>
      </c>
      <c r="V569" s="3">
        <f t="shared" si="71"/>
        <v>0</v>
      </c>
      <c r="W569" s="3">
        <f t="shared" si="72"/>
        <v>0</v>
      </c>
      <c r="X569" s="3">
        <f t="shared" si="73"/>
        <v>0</v>
      </c>
    </row>
    <row r="570" spans="1:24" x14ac:dyDescent="0.25">
      <c r="A570" s="39">
        <v>44279</v>
      </c>
      <c r="B570" s="40">
        <v>8</v>
      </c>
      <c r="C570" s="21" t="str">
        <f t="shared" si="74"/>
        <v>44279_8</v>
      </c>
      <c r="D570" s="25">
        <v>146.46752190168124</v>
      </c>
      <c r="E570" s="25">
        <v>178.50375237182448</v>
      </c>
      <c r="F570" s="25">
        <v>376.15531282911081</v>
      </c>
      <c r="G570" s="25">
        <v>192.04869153369555</v>
      </c>
      <c r="H570" s="25">
        <v>0.17247629266547065</v>
      </c>
      <c r="I570" s="25">
        <v>2.0575963605762908</v>
      </c>
      <c r="J570" s="25">
        <v>0.40327125442599082</v>
      </c>
      <c r="K570" s="25">
        <v>-17.731501431642855</v>
      </c>
      <c r="L570" s="25">
        <v>-21.65243660134427</v>
      </c>
      <c r="M570" s="25">
        <v>-47.314733703431408</v>
      </c>
      <c r="N570" s="25">
        <v>-24.158911830409188</v>
      </c>
      <c r="O570" s="25">
        <v>-2.1751133466791892E-2</v>
      </c>
      <c r="P570" s="25">
        <v>-0.13022955864834707</v>
      </c>
      <c r="Q570" s="25">
        <v>-6.0870228292168302E-2</v>
      </c>
      <c r="R570" s="3">
        <f t="shared" si="67"/>
        <v>0</v>
      </c>
      <c r="S570" s="3">
        <f t="shared" si="68"/>
        <v>0</v>
      </c>
      <c r="T570" s="3">
        <f t="shared" si="69"/>
        <v>0</v>
      </c>
      <c r="U570" s="3">
        <f t="shared" si="70"/>
        <v>0</v>
      </c>
      <c r="V570" s="3">
        <f t="shared" si="71"/>
        <v>0</v>
      </c>
      <c r="W570" s="3">
        <f t="shared" si="72"/>
        <v>0</v>
      </c>
      <c r="X570" s="3">
        <f t="shared" si="73"/>
        <v>0</v>
      </c>
    </row>
    <row r="571" spans="1:24" x14ac:dyDescent="0.25">
      <c r="A571" s="39">
        <v>44279</v>
      </c>
      <c r="B571" s="40">
        <v>9</v>
      </c>
      <c r="C571" s="21" t="str">
        <f t="shared" si="74"/>
        <v>44279_9</v>
      </c>
      <c r="D571" s="25">
        <v>164.7035173475075</v>
      </c>
      <c r="E571" s="25">
        <v>203.10970791159963</v>
      </c>
      <c r="F571" s="25">
        <v>425.96047128159785</v>
      </c>
      <c r="G571" s="25">
        <v>216.68196916547188</v>
      </c>
      <c r="H571" s="25">
        <v>0.24047445322413039</v>
      </c>
      <c r="I571" s="25">
        <v>2.404920424800697</v>
      </c>
      <c r="J571" s="25">
        <v>0.55584364249716567</v>
      </c>
      <c r="K571" s="25">
        <v>-16.775322674641263</v>
      </c>
      <c r="L571" s="25">
        <v>-18.027209817746407</v>
      </c>
      <c r="M571" s="25">
        <v>-39.342863814197059</v>
      </c>
      <c r="N571" s="25">
        <v>-22.52177100794886</v>
      </c>
      <c r="O571" s="25">
        <v>9.627758886066316E-3</v>
      </c>
      <c r="P571" s="25">
        <v>-1.0886168985647513E-2</v>
      </c>
      <c r="Q571" s="25">
        <v>1.1410904779410563E-2</v>
      </c>
      <c r="R571" s="3">
        <f t="shared" si="67"/>
        <v>0</v>
      </c>
      <c r="S571" s="3">
        <f t="shared" si="68"/>
        <v>0</v>
      </c>
      <c r="T571" s="3">
        <f t="shared" si="69"/>
        <v>0</v>
      </c>
      <c r="U571" s="3">
        <f t="shared" si="70"/>
        <v>0</v>
      </c>
      <c r="V571" s="3">
        <f t="shared" si="71"/>
        <v>0</v>
      </c>
      <c r="W571" s="3">
        <f t="shared" si="72"/>
        <v>0</v>
      </c>
      <c r="X571" s="3">
        <f t="shared" si="73"/>
        <v>0</v>
      </c>
    </row>
    <row r="572" spans="1:24" x14ac:dyDescent="0.25">
      <c r="A572" s="39">
        <v>44279</v>
      </c>
      <c r="B572" s="40">
        <v>10</v>
      </c>
      <c r="C572" s="21" t="str">
        <f t="shared" si="74"/>
        <v>44279_10</v>
      </c>
      <c r="D572" s="25">
        <v>182.07598302422653</v>
      </c>
      <c r="E572" s="25">
        <v>224.65412722453573</v>
      </c>
      <c r="F572" s="25">
        <v>470.3503972370886</v>
      </c>
      <c r="G572" s="25">
        <v>238.88654771030954</v>
      </c>
      <c r="H572" s="25">
        <v>0.3088835636440721</v>
      </c>
      <c r="I572" s="25">
        <v>2.7128532201905586</v>
      </c>
      <c r="J572" s="25">
        <v>0.71354552657396819</v>
      </c>
      <c r="K572" s="25">
        <v>-9.990665896911004</v>
      </c>
      <c r="L572" s="25">
        <v>-8.9528773525447924</v>
      </c>
      <c r="M572" s="25">
        <v>-20.92568245867205</v>
      </c>
      <c r="N572" s="25">
        <v>-14.350207886752532</v>
      </c>
      <c r="O572" s="25">
        <v>5.0838329658908457E-2</v>
      </c>
      <c r="P572" s="25">
        <v>0.15667604459277296</v>
      </c>
      <c r="Q572" s="25">
        <v>0.10458900534801743</v>
      </c>
      <c r="R572" s="3">
        <f t="shared" si="67"/>
        <v>0</v>
      </c>
      <c r="S572" s="3">
        <f t="shared" si="68"/>
        <v>0</v>
      </c>
      <c r="T572" s="3">
        <f t="shared" si="69"/>
        <v>0</v>
      </c>
      <c r="U572" s="3">
        <f t="shared" si="70"/>
        <v>0</v>
      </c>
      <c r="V572" s="3">
        <f t="shared" si="71"/>
        <v>0</v>
      </c>
      <c r="W572" s="3">
        <f t="shared" si="72"/>
        <v>0</v>
      </c>
      <c r="X572" s="3">
        <f t="shared" si="73"/>
        <v>0</v>
      </c>
    </row>
    <row r="573" spans="1:24" x14ac:dyDescent="0.25">
      <c r="A573" s="39">
        <v>44279</v>
      </c>
      <c r="B573" s="40">
        <v>11</v>
      </c>
      <c r="C573" s="21" t="str">
        <f t="shared" si="74"/>
        <v>44279_11</v>
      </c>
      <c r="D573" s="25">
        <v>192.411160150184</v>
      </c>
      <c r="E573" s="25">
        <v>235.49428982340018</v>
      </c>
      <c r="F573" s="25">
        <v>492.58717408134663</v>
      </c>
      <c r="G573" s="25">
        <v>250.82786560774068</v>
      </c>
      <c r="H573" s="25">
        <v>0.35145637556187187</v>
      </c>
      <c r="I573" s="25">
        <v>2.8752640511673371</v>
      </c>
      <c r="J573" s="25">
        <v>0.81167377331473667</v>
      </c>
      <c r="K573" s="25">
        <v>-5.1783150763505166</v>
      </c>
      <c r="L573" s="25">
        <v>-3.6268607216776205</v>
      </c>
      <c r="M573" s="25">
        <v>-9.8003093641743657</v>
      </c>
      <c r="N573" s="25">
        <v>-9.0841366779638157</v>
      </c>
      <c r="O573" s="25">
        <v>6.8926114361558516E-2</v>
      </c>
      <c r="P573" s="25">
        <v>0.24605031445352521</v>
      </c>
      <c r="Q573" s="25">
        <v>0.14469971184521446</v>
      </c>
      <c r="R573" s="3">
        <f t="shared" si="67"/>
        <v>0</v>
      </c>
      <c r="S573" s="3">
        <f t="shared" si="68"/>
        <v>0</v>
      </c>
      <c r="T573" s="3">
        <f t="shared" si="69"/>
        <v>0</v>
      </c>
      <c r="U573" s="3">
        <f t="shared" si="70"/>
        <v>0</v>
      </c>
      <c r="V573" s="3">
        <f t="shared" si="71"/>
        <v>0</v>
      </c>
      <c r="W573" s="3">
        <f t="shared" si="72"/>
        <v>0</v>
      </c>
      <c r="X573" s="3">
        <f t="shared" si="73"/>
        <v>0</v>
      </c>
    </row>
    <row r="574" spans="1:24" x14ac:dyDescent="0.25">
      <c r="A574" s="39">
        <v>44279</v>
      </c>
      <c r="B574" s="40">
        <v>12</v>
      </c>
      <c r="C574" s="21" t="str">
        <f t="shared" si="74"/>
        <v>44279_12</v>
      </c>
      <c r="D574" s="25">
        <v>200.75000941244835</v>
      </c>
      <c r="E574" s="25">
        <v>244.00230579851248</v>
      </c>
      <c r="F574" s="25">
        <v>510.24347682771315</v>
      </c>
      <c r="G574" s="25">
        <v>260.85198712214253</v>
      </c>
      <c r="H574" s="25">
        <v>0.34625680407147391</v>
      </c>
      <c r="I574" s="25">
        <v>2.9687938283534239</v>
      </c>
      <c r="J574" s="25">
        <v>0.79910479845890636</v>
      </c>
      <c r="K574" s="25">
        <v>-1.0941473828916761</v>
      </c>
      <c r="L574" s="25">
        <v>1.6041134316834067</v>
      </c>
      <c r="M574" s="25">
        <v>0.27619817127330704</v>
      </c>
      <c r="N574" s="25">
        <v>-4.022384736245618</v>
      </c>
      <c r="O574" s="25">
        <v>6.9253450458986412E-2</v>
      </c>
      <c r="P574" s="25">
        <v>0.31608557115607921</v>
      </c>
      <c r="Q574" s="25">
        <v>0.1455394928673221</v>
      </c>
      <c r="R574" s="3">
        <f t="shared" si="67"/>
        <v>0</v>
      </c>
      <c r="S574" s="3">
        <f t="shared" si="68"/>
        <v>0</v>
      </c>
      <c r="T574" s="3">
        <f t="shared" si="69"/>
        <v>0</v>
      </c>
      <c r="U574" s="3">
        <f t="shared" si="70"/>
        <v>0</v>
      </c>
      <c r="V574" s="3">
        <f t="shared" si="71"/>
        <v>1.8478728008085851E-5</v>
      </c>
      <c r="W574" s="3">
        <f t="shared" si="72"/>
        <v>0</v>
      </c>
      <c r="X574" s="3">
        <f t="shared" si="73"/>
        <v>0</v>
      </c>
    </row>
    <row r="575" spans="1:24" x14ac:dyDescent="0.25">
      <c r="A575" s="39">
        <v>44279</v>
      </c>
      <c r="B575" s="40">
        <v>13</v>
      </c>
      <c r="C575" s="21" t="str">
        <f t="shared" si="74"/>
        <v>44279_13</v>
      </c>
      <c r="D575" s="25">
        <v>209.13336977389559</v>
      </c>
      <c r="E575" s="25">
        <v>253.19854898617527</v>
      </c>
      <c r="F575" s="25">
        <v>529.85343184878332</v>
      </c>
      <c r="G575" s="25">
        <v>271.90143669262625</v>
      </c>
      <c r="H575" s="25">
        <v>0.35938125540140087</v>
      </c>
      <c r="I575" s="25">
        <v>3.0676074042928581</v>
      </c>
      <c r="J575" s="25">
        <v>0.82924655065013742</v>
      </c>
      <c r="K575" s="25">
        <v>-0.2826124492617974</v>
      </c>
      <c r="L575" s="25">
        <v>2.1845358585375267</v>
      </c>
      <c r="M575" s="25">
        <v>1.487465924496215</v>
      </c>
      <c r="N575" s="25">
        <v>-2.7176236046026232</v>
      </c>
      <c r="O575" s="25">
        <v>7.4383644050029271E-2</v>
      </c>
      <c r="P575" s="25">
        <v>0.31916293486746694</v>
      </c>
      <c r="Q575" s="25">
        <v>0.15700536428170808</v>
      </c>
      <c r="R575" s="3">
        <f t="shared" si="67"/>
        <v>0</v>
      </c>
      <c r="S575" s="3">
        <f t="shared" si="68"/>
        <v>0</v>
      </c>
      <c r="T575" s="3">
        <f t="shared" si="69"/>
        <v>0</v>
      </c>
      <c r="U575" s="3">
        <f t="shared" si="70"/>
        <v>0</v>
      </c>
      <c r="V575" s="3">
        <f t="shared" si="71"/>
        <v>2.2172876031491269E-2</v>
      </c>
      <c r="W575" s="3">
        <f t="shared" si="72"/>
        <v>0</v>
      </c>
      <c r="X575" s="3">
        <f t="shared" si="73"/>
        <v>0</v>
      </c>
    </row>
    <row r="576" spans="1:24" x14ac:dyDescent="0.25">
      <c r="A576" s="39">
        <v>44279</v>
      </c>
      <c r="B576" s="40">
        <v>14</v>
      </c>
      <c r="C576" s="21" t="str">
        <f t="shared" si="74"/>
        <v>44279_14</v>
      </c>
      <c r="D576" s="25">
        <v>214.42098761233746</v>
      </c>
      <c r="E576" s="25">
        <v>260.64259493017158</v>
      </c>
      <c r="F576" s="25">
        <v>547.93851324752745</v>
      </c>
      <c r="G576" s="25">
        <v>281.5894406595242</v>
      </c>
      <c r="H576" s="25">
        <v>0.35270995837562336</v>
      </c>
      <c r="I576" s="25">
        <v>3.1057188190406149</v>
      </c>
      <c r="J576" s="25">
        <v>0.81468471969287604</v>
      </c>
      <c r="K576" s="25">
        <v>1.6656474095235705</v>
      </c>
      <c r="L576" s="25">
        <v>3.8282118053669114</v>
      </c>
      <c r="M576" s="25">
        <v>5.4492360244258409</v>
      </c>
      <c r="N576" s="25">
        <v>0.2658167159611895</v>
      </c>
      <c r="O576" s="25">
        <v>8.2869405022744952E-2</v>
      </c>
      <c r="P576" s="25">
        <v>0.3255115594599175</v>
      </c>
      <c r="Q576" s="25">
        <v>0.1763278021506598</v>
      </c>
      <c r="R576" s="3">
        <f t="shared" si="67"/>
        <v>0</v>
      </c>
      <c r="S576" s="3">
        <f t="shared" si="68"/>
        <v>0</v>
      </c>
      <c r="T576" s="3">
        <f t="shared" si="69"/>
        <v>0</v>
      </c>
      <c r="U576" s="3">
        <f t="shared" si="70"/>
        <v>0</v>
      </c>
      <c r="V576" s="3">
        <f t="shared" si="71"/>
        <v>0.1090113162330061</v>
      </c>
      <c r="W576" s="3">
        <f t="shared" si="72"/>
        <v>0</v>
      </c>
      <c r="X576" s="3">
        <f t="shared" si="73"/>
        <v>0.11841535916946391</v>
      </c>
    </row>
    <row r="577" spans="1:24" x14ac:dyDescent="0.25">
      <c r="A577" s="39">
        <v>44279</v>
      </c>
      <c r="B577" s="40">
        <v>15</v>
      </c>
      <c r="C577" s="21" t="str">
        <f t="shared" si="74"/>
        <v>44279_15</v>
      </c>
      <c r="D577" s="25">
        <v>213.28282670530382</v>
      </c>
      <c r="E577" s="25">
        <v>261.57038305782157</v>
      </c>
      <c r="F577" s="25">
        <v>549.5198411721185</v>
      </c>
      <c r="G577" s="25">
        <v>279.76354007652253</v>
      </c>
      <c r="H577" s="25">
        <v>0.33141252086036621</v>
      </c>
      <c r="I577" s="25">
        <v>3.1323459282764974</v>
      </c>
      <c r="J577" s="25">
        <v>0.76674057130361273</v>
      </c>
      <c r="K577" s="25">
        <v>3.0439159960080655</v>
      </c>
      <c r="L577" s="25">
        <v>6.8979201352489996</v>
      </c>
      <c r="M577" s="25">
        <v>11.410883992301857</v>
      </c>
      <c r="N577" s="25">
        <v>2.503071229107372</v>
      </c>
      <c r="O577" s="25">
        <v>6.9767613302415973E-2</v>
      </c>
      <c r="P577" s="25">
        <v>0.36460104687306505</v>
      </c>
      <c r="Q577" s="25">
        <v>0.1462891417419053</v>
      </c>
      <c r="R577" s="3">
        <f t="shared" si="67"/>
        <v>0</v>
      </c>
      <c r="S577" s="3">
        <f t="shared" si="68"/>
        <v>0</v>
      </c>
      <c r="T577" s="3">
        <f t="shared" si="69"/>
        <v>0</v>
      </c>
      <c r="U577" s="3">
        <f t="shared" si="70"/>
        <v>0</v>
      </c>
      <c r="V577" s="3">
        <f t="shared" si="71"/>
        <v>3.0818820039620699E-2</v>
      </c>
      <c r="W577" s="3">
        <f t="shared" si="72"/>
        <v>0</v>
      </c>
      <c r="X577" s="3">
        <f t="shared" si="73"/>
        <v>0</v>
      </c>
    </row>
    <row r="578" spans="1:24" x14ac:dyDescent="0.25">
      <c r="A578" s="39">
        <v>44279</v>
      </c>
      <c r="B578" s="40">
        <v>16</v>
      </c>
      <c r="C578" s="21" t="str">
        <f t="shared" si="74"/>
        <v>44279_16</v>
      </c>
      <c r="D578" s="25">
        <v>210.25973625484039</v>
      </c>
      <c r="E578" s="25">
        <v>258.06995069000828</v>
      </c>
      <c r="F578" s="25">
        <v>540.9019952556431</v>
      </c>
      <c r="G578" s="25">
        <v>274.32428493376995</v>
      </c>
      <c r="H578" s="25">
        <v>0.37069811544823533</v>
      </c>
      <c r="I578" s="25">
        <v>3.1541125441946831</v>
      </c>
      <c r="J578" s="25">
        <v>0.85811604468102409</v>
      </c>
      <c r="K578" s="25">
        <v>4.3576953509755398</v>
      </c>
      <c r="L578" s="25">
        <v>9.3367593688483268</v>
      </c>
      <c r="M578" s="25">
        <v>17.000022574654707</v>
      </c>
      <c r="N578" s="25">
        <v>4.2502666607113797</v>
      </c>
      <c r="O578" s="25">
        <v>9.3187688288974502E-2</v>
      </c>
      <c r="P578" s="25">
        <v>0.42624897227915531</v>
      </c>
      <c r="Q578" s="25">
        <v>0.20018389924778354</v>
      </c>
      <c r="R578" s="3">
        <f t="shared" si="67"/>
        <v>0</v>
      </c>
      <c r="S578" s="3">
        <f t="shared" si="68"/>
        <v>0</v>
      </c>
      <c r="T578" s="3">
        <f t="shared" si="69"/>
        <v>0</v>
      </c>
      <c r="U578" s="3">
        <f t="shared" si="70"/>
        <v>0</v>
      </c>
      <c r="V578" s="3">
        <f t="shared" si="71"/>
        <v>0.16844204055765249</v>
      </c>
      <c r="W578" s="3">
        <f t="shared" si="72"/>
        <v>0</v>
      </c>
      <c r="X578" s="3">
        <f t="shared" si="73"/>
        <v>0.25256218442529049</v>
      </c>
    </row>
    <row r="579" spans="1:24" x14ac:dyDescent="0.25">
      <c r="A579" s="39">
        <v>44279</v>
      </c>
      <c r="B579" s="40">
        <v>17</v>
      </c>
      <c r="C579" s="21" t="str">
        <f t="shared" si="74"/>
        <v>44279_17</v>
      </c>
      <c r="D579" s="25">
        <v>205.002240046221</v>
      </c>
      <c r="E579" s="25">
        <v>252.32874310210926</v>
      </c>
      <c r="F579" s="25">
        <v>528.46169718200849</v>
      </c>
      <c r="G579" s="25">
        <v>267.34752677393448</v>
      </c>
      <c r="H579" s="25">
        <v>0.36277668831835047</v>
      </c>
      <c r="I579" s="25">
        <v>3.1039176289684911</v>
      </c>
      <c r="J579" s="25">
        <v>0.84085866776753371</v>
      </c>
      <c r="K579" s="25">
        <v>1.9871095507440391</v>
      </c>
      <c r="L579" s="25">
        <v>6.463037301394789</v>
      </c>
      <c r="M579" s="25">
        <v>11.075271036813035</v>
      </c>
      <c r="N579" s="25">
        <v>1.2906054249172079</v>
      </c>
      <c r="O579" s="25">
        <v>7.2005997534432931E-2</v>
      </c>
      <c r="P579" s="25">
        <v>0.37954216760811499</v>
      </c>
      <c r="Q579" s="25">
        <v>0.15186067282265134</v>
      </c>
      <c r="R579" s="3">
        <f t="shared" si="67"/>
        <v>0</v>
      </c>
      <c r="S579" s="3">
        <f t="shared" si="68"/>
        <v>0</v>
      </c>
      <c r="T579" s="3">
        <f t="shared" si="69"/>
        <v>0</v>
      </c>
      <c r="U579" s="3">
        <f t="shared" si="70"/>
        <v>0</v>
      </c>
      <c r="V579" s="3">
        <f t="shared" si="71"/>
        <v>0</v>
      </c>
      <c r="W579" s="3">
        <f t="shared" si="72"/>
        <v>0</v>
      </c>
      <c r="X579" s="3">
        <f t="shared" si="73"/>
        <v>0</v>
      </c>
    </row>
    <row r="580" spans="1:24" x14ac:dyDescent="0.25">
      <c r="A580" s="39">
        <v>44279</v>
      </c>
      <c r="B580" s="40">
        <v>18</v>
      </c>
      <c r="C580" s="21" t="str">
        <f t="shared" si="74"/>
        <v>44279_18</v>
      </c>
      <c r="D580" s="25">
        <v>194.43329300810814</v>
      </c>
      <c r="E580" s="25">
        <v>239.99985819923</v>
      </c>
      <c r="F580" s="25">
        <v>504.15017645866061</v>
      </c>
      <c r="G580" s="25">
        <v>254.77047589436614</v>
      </c>
      <c r="H580" s="25">
        <v>0.35398689787479382</v>
      </c>
      <c r="I580" s="25">
        <v>2.9415138695359504</v>
      </c>
      <c r="J580" s="25">
        <v>0.82083278319047037</v>
      </c>
      <c r="K580" s="25">
        <v>1.6472569162190629</v>
      </c>
      <c r="L580" s="25">
        <v>4.7393914005666424</v>
      </c>
      <c r="M580" s="25">
        <v>8.2373600523491692</v>
      </c>
      <c r="N580" s="25">
        <v>1.8599333456511213</v>
      </c>
      <c r="O580" s="25">
        <v>8.2742876817428979E-2</v>
      </c>
      <c r="P580" s="25">
        <v>0.33779597616112578</v>
      </c>
      <c r="Q580" s="25">
        <v>0.17649144704217073</v>
      </c>
      <c r="R580" s="3">
        <f t="shared" si="67"/>
        <v>0</v>
      </c>
      <c r="S580" s="3">
        <f t="shared" si="68"/>
        <v>0</v>
      </c>
      <c r="T580" s="3">
        <f t="shared" si="69"/>
        <v>0</v>
      </c>
      <c r="U580" s="3">
        <f t="shared" si="70"/>
        <v>0</v>
      </c>
      <c r="V580" s="3">
        <f t="shared" si="71"/>
        <v>0.10563403211516406</v>
      </c>
      <c r="W580" s="3">
        <f t="shared" si="72"/>
        <v>0</v>
      </c>
      <c r="X580" s="3">
        <f t="shared" si="73"/>
        <v>0.10898900584324971</v>
      </c>
    </row>
    <row r="581" spans="1:24" x14ac:dyDescent="0.25">
      <c r="A581" s="39">
        <v>44279</v>
      </c>
      <c r="B581" s="40">
        <v>19</v>
      </c>
      <c r="C581" s="21" t="str">
        <f t="shared" si="74"/>
        <v>44279_19</v>
      </c>
      <c r="D581" s="25">
        <v>182.14247819293675</v>
      </c>
      <c r="E581" s="25">
        <v>226.67236599279596</v>
      </c>
      <c r="F581" s="25">
        <v>479.15974135877417</v>
      </c>
      <c r="G581" s="25">
        <v>241.42369685541226</v>
      </c>
      <c r="H581" s="25">
        <v>0.33409683858861589</v>
      </c>
      <c r="I581" s="25">
        <v>2.7572649451284978</v>
      </c>
      <c r="J581" s="25">
        <v>0.77052020405763966</v>
      </c>
      <c r="K581" s="25">
        <v>-5.8722182827783422</v>
      </c>
      <c r="L581" s="25">
        <v>-5.4914952046965997</v>
      </c>
      <c r="M581" s="25">
        <v>-13.038490971394715</v>
      </c>
      <c r="N581" s="25">
        <v>-7.4253108007005437</v>
      </c>
      <c r="O581" s="25">
        <v>6.5935891729990051E-2</v>
      </c>
      <c r="P581" s="25">
        <v>0.17869568473301023</v>
      </c>
      <c r="Q581" s="25">
        <v>0.13802361815873471</v>
      </c>
      <c r="R581" s="3">
        <f t="shared" si="67"/>
        <v>0</v>
      </c>
      <c r="S581" s="3">
        <f t="shared" si="68"/>
        <v>0</v>
      </c>
      <c r="T581" s="3">
        <f t="shared" si="69"/>
        <v>0</v>
      </c>
      <c r="U581" s="3">
        <f t="shared" si="70"/>
        <v>0</v>
      </c>
      <c r="V581" s="3">
        <f t="shared" si="71"/>
        <v>0</v>
      </c>
      <c r="W581" s="3">
        <f t="shared" si="72"/>
        <v>0</v>
      </c>
      <c r="X581" s="3">
        <f t="shared" si="73"/>
        <v>0</v>
      </c>
    </row>
    <row r="582" spans="1:24" x14ac:dyDescent="0.25">
      <c r="A582" s="39">
        <v>44279</v>
      </c>
      <c r="B582" s="40">
        <v>20</v>
      </c>
      <c r="C582" s="21" t="str">
        <f t="shared" si="74"/>
        <v>44279_20</v>
      </c>
      <c r="D582" s="25">
        <v>180.11611355775869</v>
      </c>
      <c r="E582" s="25">
        <v>228.60084413217606</v>
      </c>
      <c r="F582" s="25">
        <v>487.95952077940819</v>
      </c>
      <c r="G582" s="25">
        <v>242.99808714037616</v>
      </c>
      <c r="H582" s="25">
        <v>0.34675036573126644</v>
      </c>
      <c r="I582" s="25">
        <v>2.7802228971376337</v>
      </c>
      <c r="J582" s="25">
        <v>0.79647987123208719</v>
      </c>
      <c r="K582" s="25">
        <v>-10.532890490160735</v>
      </c>
      <c r="L582" s="25">
        <v>-10.999726922720734</v>
      </c>
      <c r="M582" s="25">
        <v>-23.661885090383805</v>
      </c>
      <c r="N582" s="25">
        <v>-12.662740049236323</v>
      </c>
      <c r="O582" s="25">
        <v>4.9429074326886077E-2</v>
      </c>
      <c r="P582" s="25">
        <v>9.5038749464549821E-2</v>
      </c>
      <c r="Q582" s="25">
        <v>0.1011092774837596</v>
      </c>
      <c r="R582" s="3">
        <f t="shared" si="67"/>
        <v>0</v>
      </c>
      <c r="S582" s="3">
        <f t="shared" si="68"/>
        <v>0</v>
      </c>
      <c r="T582" s="3">
        <f t="shared" si="69"/>
        <v>0</v>
      </c>
      <c r="U582" s="3">
        <f t="shared" si="70"/>
        <v>0</v>
      </c>
      <c r="V582" s="3">
        <f t="shared" si="71"/>
        <v>0</v>
      </c>
      <c r="W582" s="3">
        <f t="shared" si="72"/>
        <v>0</v>
      </c>
      <c r="X582" s="3">
        <f t="shared" si="73"/>
        <v>0</v>
      </c>
    </row>
    <row r="583" spans="1:24" x14ac:dyDescent="0.25">
      <c r="A583" s="39">
        <v>44279</v>
      </c>
      <c r="B583" s="40">
        <v>21</v>
      </c>
      <c r="C583" s="21" t="str">
        <f t="shared" si="74"/>
        <v>44279_21</v>
      </c>
      <c r="D583" s="25">
        <v>198.2201396784173</v>
      </c>
      <c r="E583" s="25">
        <v>253.51078206793102</v>
      </c>
      <c r="F583" s="25">
        <v>547.30007055657006</v>
      </c>
      <c r="G583" s="25">
        <v>271.38068188694371</v>
      </c>
      <c r="H583" s="25">
        <v>0.39223589243291684</v>
      </c>
      <c r="I583" s="25">
        <v>3.068421236550984</v>
      </c>
      <c r="J583" s="25">
        <v>0.89944164103082413</v>
      </c>
      <c r="K583" s="25">
        <v>-16.271272085375728</v>
      </c>
      <c r="L583" s="25">
        <v>-17.504346402749327</v>
      </c>
      <c r="M583" s="25">
        <v>-34.773794396467295</v>
      </c>
      <c r="N583" s="25">
        <v>-19.433487005608711</v>
      </c>
      <c r="O583" s="25">
        <v>3.4869690161625541E-2</v>
      </c>
      <c r="P583" s="25">
        <v>-1.3052643192775656E-2</v>
      </c>
      <c r="Q583" s="25">
        <v>6.9713841786100211E-2</v>
      </c>
      <c r="R583" s="3">
        <f t="shared" si="67"/>
        <v>0</v>
      </c>
      <c r="S583" s="3">
        <f t="shared" si="68"/>
        <v>0</v>
      </c>
      <c r="T583" s="3">
        <f t="shared" si="69"/>
        <v>0</v>
      </c>
      <c r="U583" s="3">
        <f t="shared" si="70"/>
        <v>0</v>
      </c>
      <c r="V583" s="3">
        <f t="shared" si="71"/>
        <v>0</v>
      </c>
      <c r="W583" s="3">
        <f t="shared" si="72"/>
        <v>0</v>
      </c>
      <c r="X583" s="3">
        <f t="shared" si="73"/>
        <v>0</v>
      </c>
    </row>
    <row r="584" spans="1:24" x14ac:dyDescent="0.25">
      <c r="A584" s="39">
        <v>44279</v>
      </c>
      <c r="B584" s="40">
        <v>22</v>
      </c>
      <c r="C584" s="21" t="str">
        <f t="shared" si="74"/>
        <v>44279_22</v>
      </c>
      <c r="D584" s="25">
        <v>191.99244747768498</v>
      </c>
      <c r="E584" s="25">
        <v>247.20615406614294</v>
      </c>
      <c r="F584" s="25">
        <v>534.34174946995756</v>
      </c>
      <c r="G584" s="25">
        <v>263.76893226189958</v>
      </c>
      <c r="H584" s="25">
        <v>0.35596456107218621</v>
      </c>
      <c r="I584" s="25">
        <v>2.9724172832420375</v>
      </c>
      <c r="J584" s="25">
        <v>0.81790627381048053</v>
      </c>
      <c r="K584" s="25">
        <v>-19.259671775172173</v>
      </c>
      <c r="L584" s="25">
        <v>-20.941063724102282</v>
      </c>
      <c r="M584" s="25">
        <v>-42.283510538678186</v>
      </c>
      <c r="N584" s="25">
        <v>-23.527722016279924</v>
      </c>
      <c r="O584" s="25">
        <v>2.1103720355070816E-2</v>
      </c>
      <c r="P584" s="25">
        <v>-5.3059881383663882E-2</v>
      </c>
      <c r="Q584" s="25">
        <v>3.8298891469221483E-2</v>
      </c>
      <c r="R584" s="3">
        <f t="shared" si="67"/>
        <v>0</v>
      </c>
      <c r="S584" s="3">
        <f t="shared" si="68"/>
        <v>0</v>
      </c>
      <c r="T584" s="3">
        <f t="shared" si="69"/>
        <v>0</v>
      </c>
      <c r="U584" s="3">
        <f t="shared" si="70"/>
        <v>0</v>
      </c>
      <c r="V584" s="3">
        <f t="shared" si="71"/>
        <v>0</v>
      </c>
      <c r="W584" s="3">
        <f t="shared" si="72"/>
        <v>0</v>
      </c>
      <c r="X584" s="3">
        <f t="shared" si="73"/>
        <v>0</v>
      </c>
    </row>
    <row r="585" spans="1:24" x14ac:dyDescent="0.25">
      <c r="A585" s="39">
        <v>44279</v>
      </c>
      <c r="B585" s="40">
        <v>23</v>
      </c>
      <c r="C585" s="21" t="str">
        <f t="shared" si="74"/>
        <v>44279_23</v>
      </c>
      <c r="D585" s="25">
        <v>177.81604246802436</v>
      </c>
      <c r="E585" s="25">
        <v>229.96272379071888</v>
      </c>
      <c r="F585" s="25">
        <v>497.34345888330449</v>
      </c>
      <c r="G585" s="25">
        <v>244.29188013989503</v>
      </c>
      <c r="H585" s="25">
        <v>0.33239528939966617</v>
      </c>
      <c r="I585" s="25">
        <v>2.7665448236903032</v>
      </c>
      <c r="J585" s="25">
        <v>0.76562996579088982</v>
      </c>
      <c r="K585" s="25">
        <v>-22.298768003318461</v>
      </c>
      <c r="L585" s="25">
        <v>-24.521611445783471</v>
      </c>
      <c r="M585" s="25">
        <v>-49.666894267962448</v>
      </c>
      <c r="N585" s="25">
        <v>-27.956999639534288</v>
      </c>
      <c r="O585" s="25">
        <v>1.7572725914959453E-2</v>
      </c>
      <c r="P585" s="25">
        <v>-9.1870411776654337E-2</v>
      </c>
      <c r="Q585" s="25">
        <v>3.0282528313803715E-2</v>
      </c>
      <c r="R585" s="3">
        <f t="shared" si="67"/>
        <v>0</v>
      </c>
      <c r="S585" s="3">
        <f t="shared" si="68"/>
        <v>0</v>
      </c>
      <c r="T585" s="3">
        <f t="shared" si="69"/>
        <v>0</v>
      </c>
      <c r="U585" s="3">
        <f t="shared" si="70"/>
        <v>0</v>
      </c>
      <c r="V585" s="3">
        <f t="shared" si="71"/>
        <v>0</v>
      </c>
      <c r="W585" s="3">
        <f t="shared" si="72"/>
        <v>0</v>
      </c>
      <c r="X585" s="3">
        <f t="shared" si="73"/>
        <v>0</v>
      </c>
    </row>
    <row r="586" spans="1:24" x14ac:dyDescent="0.25">
      <c r="A586" s="39">
        <v>44279</v>
      </c>
      <c r="B586" s="40">
        <v>24</v>
      </c>
      <c r="C586" s="21" t="str">
        <f t="shared" si="74"/>
        <v>44279_24</v>
      </c>
      <c r="D586" s="25">
        <v>159.92897936293804</v>
      </c>
      <c r="E586" s="25">
        <v>206.45065686317818</v>
      </c>
      <c r="F586" s="25">
        <v>447.12484648221243</v>
      </c>
      <c r="G586" s="25">
        <v>218.88209375103926</v>
      </c>
      <c r="H586" s="25">
        <v>0.31468958013814191</v>
      </c>
      <c r="I586" s="25">
        <v>2.4870502865123822</v>
      </c>
      <c r="J586" s="25">
        <v>0.72957609105415844</v>
      </c>
      <c r="K586" s="25">
        <v>-23.71350996107055</v>
      </c>
      <c r="L586" s="25">
        <v>-26.169652128487389</v>
      </c>
      <c r="M586" s="25">
        <v>-53.155581387514182</v>
      </c>
      <c r="N586" s="25">
        <v>-30.160704919804132</v>
      </c>
      <c r="O586" s="25">
        <v>2.3470116585514678E-2</v>
      </c>
      <c r="P586" s="25">
        <v>-0.10997038789940831</v>
      </c>
      <c r="Q586" s="25">
        <v>4.3271586245834985E-2</v>
      </c>
      <c r="R586" s="3">
        <f t="shared" si="67"/>
        <v>0</v>
      </c>
      <c r="S586" s="3">
        <f t="shared" si="68"/>
        <v>0</v>
      </c>
      <c r="T586" s="3">
        <f t="shared" si="69"/>
        <v>0</v>
      </c>
      <c r="U586" s="3">
        <f t="shared" si="70"/>
        <v>0</v>
      </c>
      <c r="V586" s="3">
        <f t="shared" si="71"/>
        <v>0</v>
      </c>
      <c r="W586" s="3">
        <f t="shared" si="72"/>
        <v>0</v>
      </c>
      <c r="X586" s="3">
        <f t="shared" si="73"/>
        <v>0</v>
      </c>
    </row>
    <row r="587" spans="1:24" x14ac:dyDescent="0.25">
      <c r="A587" s="39">
        <v>44280</v>
      </c>
      <c r="B587" s="40">
        <v>1</v>
      </c>
      <c r="C587" s="21" t="str">
        <f t="shared" si="74"/>
        <v>44280_1</v>
      </c>
      <c r="D587" s="25">
        <v>140.2321370665349</v>
      </c>
      <c r="E587" s="25">
        <v>179.24221175238921</v>
      </c>
      <c r="F587" s="25">
        <v>385.65605823099054</v>
      </c>
      <c r="G587" s="25">
        <v>189.44635567016368</v>
      </c>
      <c r="H587" s="25">
        <v>0.29606747047715831</v>
      </c>
      <c r="I587" s="25">
        <v>2.1812715562701084</v>
      </c>
      <c r="J587" s="25">
        <v>0.68981662236020569</v>
      </c>
      <c r="K587" s="25">
        <v>-22.879445827843814</v>
      </c>
      <c r="L587" s="25">
        <v>-26.360787769182611</v>
      </c>
      <c r="M587" s="25">
        <v>-53.637187360187013</v>
      </c>
      <c r="N587" s="25">
        <v>-29.808220146694122</v>
      </c>
      <c r="O587" s="25">
        <v>2.4724638124943528E-2</v>
      </c>
      <c r="P587" s="25">
        <v>-0.11522513562021251</v>
      </c>
      <c r="Q587" s="25">
        <v>4.6266290314585748E-2</v>
      </c>
      <c r="R587" s="3">
        <f t="shared" ref="R587:R650" si="75">MAX(0,(K587-D587*0.2)*$T$5)+MAX(0,(K587-D587*0.3)*($U$5-$T$5))+MAX(0,(K587-D587*0.5)*($W$5-$V$5))+MAX(0,(K587-D587*0.8)*($X$5-$W$5))</f>
        <v>0</v>
      </c>
      <c r="S587" s="3">
        <f t="shared" ref="S587:S650" si="76">MAX(0,(L587-E587*0.2)*$T$5)+MAX(0,(L587-E587*0.3)*($U$5-$T$5))+MAX(0,(L587-E587*0.5)*($W$5-$V$5))+MAX(0,(L587-E587*0.8)*($X$5-$W$5))</f>
        <v>0</v>
      </c>
      <c r="T587" s="3">
        <f t="shared" ref="T587:T650" si="77">MAX(0,(M587-F587*0.2)*$T$5)+MAX(0,(M587-F587*0.3)*($U$5-$T$5))+MAX(0,(M587-F587*0.5)*($W$5-$V$5))+MAX(0,(M587-F587*0.8)*($X$5-$W$5))</f>
        <v>0</v>
      </c>
      <c r="U587" s="3">
        <f t="shared" ref="U587:U650" si="78">MAX(0,(N587-G587*0.2)*$T$5)+MAX(0,(N587-G587*0.3)*($U$5-$T$5))+MAX(0,(N587-G587*0.5)*($W$5-$V$5))+MAX(0,(N587-G587*0.8)*($X$5-$W$5))</f>
        <v>0</v>
      </c>
      <c r="V587" s="3">
        <f t="shared" ref="V587:V650" si="79">MAX(0,(O587-H587*0.2)*$T$5)+MAX(0,(O587-H587*0.3)*($U$5-$T$5))+MAX(0,(O587-H587*0.5)*($W$5-$V$5))+MAX(0,(O587-H587*0.8)*($X$5-$W$5))</f>
        <v>0</v>
      </c>
      <c r="W587" s="3">
        <f t="shared" ref="W587:W650" si="80">MAX(0,(P587-I587*0.2)*$T$5)+MAX(0,(P587-I587*0.3)*($U$5-$T$5))+MAX(0,(P587-I587*0.5)*($W$5-$V$5))+MAX(0,(P587-I587*0.8)*($X$5-$W$5))</f>
        <v>0</v>
      </c>
      <c r="X587" s="3">
        <f t="shared" ref="X587:X650" si="81">MAX(0,(Q587-J587*0.2)*$T$5)+MAX(0,(Q587-J587*0.3)*($U$5-$T$5))+MAX(0,(Q587-J587*0.5)*($W$5-$V$5))+MAX(0,(Q587-J587*0.8)*($X$5-$W$5))</f>
        <v>0</v>
      </c>
    </row>
    <row r="588" spans="1:24" x14ac:dyDescent="0.25">
      <c r="A588" s="39">
        <v>44280</v>
      </c>
      <c r="B588" s="40">
        <v>2</v>
      </c>
      <c r="C588" s="21" t="str">
        <f t="shared" ref="C588:C651" si="82">CONCATENATE(A588,"_",B588)</f>
        <v>44280_2</v>
      </c>
      <c r="D588" s="25">
        <v>125.69249267236177</v>
      </c>
      <c r="E588" s="25">
        <v>158.36180553923887</v>
      </c>
      <c r="F588" s="25">
        <v>338.09584337447069</v>
      </c>
      <c r="G588" s="25">
        <v>167.19151163164256</v>
      </c>
      <c r="H588" s="25">
        <v>0.28497114421498843</v>
      </c>
      <c r="I588" s="25">
        <v>1.9517891814564221</v>
      </c>
      <c r="J588" s="25">
        <v>0.6648052138773658</v>
      </c>
      <c r="K588" s="25">
        <v>-18.040000578453952</v>
      </c>
      <c r="L588" s="25">
        <v>-22.59070507228542</v>
      </c>
      <c r="M588" s="25">
        <v>-46.138475119346943</v>
      </c>
      <c r="N588" s="25">
        <v>-23.845679122113122</v>
      </c>
      <c r="O588" s="25">
        <v>2.3910414128224037E-2</v>
      </c>
      <c r="P588" s="25">
        <v>-0.1130575405504699</v>
      </c>
      <c r="Q588" s="25">
        <v>4.3715707655766586E-2</v>
      </c>
      <c r="R588" s="3">
        <f t="shared" si="75"/>
        <v>0</v>
      </c>
      <c r="S588" s="3">
        <f t="shared" si="76"/>
        <v>0</v>
      </c>
      <c r="T588" s="3">
        <f t="shared" si="77"/>
        <v>0</v>
      </c>
      <c r="U588" s="3">
        <f t="shared" si="78"/>
        <v>0</v>
      </c>
      <c r="V588" s="3">
        <f t="shared" si="79"/>
        <v>0</v>
      </c>
      <c r="W588" s="3">
        <f t="shared" si="80"/>
        <v>0</v>
      </c>
      <c r="X588" s="3">
        <f t="shared" si="81"/>
        <v>0</v>
      </c>
    </row>
    <row r="589" spans="1:24" x14ac:dyDescent="0.25">
      <c r="A589" s="39">
        <v>44280</v>
      </c>
      <c r="B589" s="40">
        <v>3</v>
      </c>
      <c r="C589" s="21" t="str">
        <f t="shared" si="82"/>
        <v>44280_3</v>
      </c>
      <c r="D589" s="25">
        <v>117.76492577418109</v>
      </c>
      <c r="E589" s="25">
        <v>146.96374386594223</v>
      </c>
      <c r="F589" s="25">
        <v>312.37211639968075</v>
      </c>
      <c r="G589" s="25">
        <v>155.05489207970331</v>
      </c>
      <c r="H589" s="25">
        <v>0.27833194555555535</v>
      </c>
      <c r="I589" s="25">
        <v>1.8191895881008235</v>
      </c>
      <c r="J589" s="25">
        <v>0.64944690239849878</v>
      </c>
      <c r="K589" s="25">
        <v>-19.380656770288002</v>
      </c>
      <c r="L589" s="25">
        <v>-24.448045254541828</v>
      </c>
      <c r="M589" s="25">
        <v>-50.107846612166284</v>
      </c>
      <c r="N589" s="25">
        <v>-25.56653865165719</v>
      </c>
      <c r="O589" s="25">
        <v>2.1306332680587688E-2</v>
      </c>
      <c r="P589" s="25">
        <v>-0.13839482540275441</v>
      </c>
      <c r="Q589" s="25">
        <v>3.7943367233045144E-2</v>
      </c>
      <c r="R589" s="3">
        <f t="shared" si="75"/>
        <v>0</v>
      </c>
      <c r="S589" s="3">
        <f t="shared" si="76"/>
        <v>0</v>
      </c>
      <c r="T589" s="3">
        <f t="shared" si="77"/>
        <v>0</v>
      </c>
      <c r="U589" s="3">
        <f t="shared" si="78"/>
        <v>0</v>
      </c>
      <c r="V589" s="3">
        <f t="shared" si="79"/>
        <v>0</v>
      </c>
      <c r="W589" s="3">
        <f t="shared" si="80"/>
        <v>0</v>
      </c>
      <c r="X589" s="3">
        <f t="shared" si="81"/>
        <v>0</v>
      </c>
    </row>
    <row r="590" spans="1:24" x14ac:dyDescent="0.25">
      <c r="A590" s="39">
        <v>44280</v>
      </c>
      <c r="B590" s="40">
        <v>4</v>
      </c>
      <c r="C590" s="21" t="str">
        <f t="shared" si="82"/>
        <v>44280_4</v>
      </c>
      <c r="D590" s="25">
        <v>113.51929889724241</v>
      </c>
      <c r="E590" s="25">
        <v>140.59447106119367</v>
      </c>
      <c r="F590" s="25">
        <v>297.24700407744143</v>
      </c>
      <c r="G590" s="25">
        <v>148.6657822059714</v>
      </c>
      <c r="H590" s="25">
        <v>0.27188635162366315</v>
      </c>
      <c r="I590" s="25">
        <v>1.7509526962486823</v>
      </c>
      <c r="J590" s="25">
        <v>0.63534648974378016</v>
      </c>
      <c r="K590" s="25">
        <v>-19.512072700339782</v>
      </c>
      <c r="L590" s="25">
        <v>-24.650013608416113</v>
      </c>
      <c r="M590" s="25">
        <v>-50.392447676391832</v>
      </c>
      <c r="N590" s="25">
        <v>-25.6745502104183</v>
      </c>
      <c r="O590" s="25">
        <v>1.7144134495100983E-2</v>
      </c>
      <c r="P590" s="25">
        <v>-0.14365096833474675</v>
      </c>
      <c r="Q590" s="25">
        <v>2.8526583888859886E-2</v>
      </c>
      <c r="R590" s="3">
        <f t="shared" si="75"/>
        <v>0</v>
      </c>
      <c r="S590" s="3">
        <f t="shared" si="76"/>
        <v>0</v>
      </c>
      <c r="T590" s="3">
        <f t="shared" si="77"/>
        <v>0</v>
      </c>
      <c r="U590" s="3">
        <f t="shared" si="78"/>
        <v>0</v>
      </c>
      <c r="V590" s="3">
        <f t="shared" si="79"/>
        <v>0</v>
      </c>
      <c r="W590" s="3">
        <f t="shared" si="80"/>
        <v>0</v>
      </c>
      <c r="X590" s="3">
        <f t="shared" si="81"/>
        <v>0</v>
      </c>
    </row>
    <row r="591" spans="1:24" x14ac:dyDescent="0.25">
      <c r="A591" s="39">
        <v>44280</v>
      </c>
      <c r="B591" s="40">
        <v>5</v>
      </c>
      <c r="C591" s="21" t="str">
        <f t="shared" si="82"/>
        <v>44280_5</v>
      </c>
      <c r="D591" s="25">
        <v>111.58432916367812</v>
      </c>
      <c r="E591" s="25">
        <v>138.11809962691814</v>
      </c>
      <c r="F591" s="25">
        <v>291.12055315214928</v>
      </c>
      <c r="G591" s="25">
        <v>146.09829383520102</v>
      </c>
      <c r="H591" s="25">
        <v>0.26795133389826142</v>
      </c>
      <c r="I591" s="25">
        <v>1.7257231476014405</v>
      </c>
      <c r="J591" s="25">
        <v>0.62651461007138465</v>
      </c>
      <c r="K591" s="25">
        <v>-19.483214383671683</v>
      </c>
      <c r="L591" s="25">
        <v>-24.509731349684241</v>
      </c>
      <c r="M591" s="25">
        <v>-50.088189759676631</v>
      </c>
      <c r="N591" s="25">
        <v>-25.491960434543099</v>
      </c>
      <c r="O591" s="25">
        <v>1.6651430614160984E-2</v>
      </c>
      <c r="P591" s="25">
        <v>-0.13946688059348958</v>
      </c>
      <c r="Q591" s="25">
        <v>2.7309146286891593E-2</v>
      </c>
      <c r="R591" s="3">
        <f t="shared" si="75"/>
        <v>0</v>
      </c>
      <c r="S591" s="3">
        <f t="shared" si="76"/>
        <v>0</v>
      </c>
      <c r="T591" s="3">
        <f t="shared" si="77"/>
        <v>0</v>
      </c>
      <c r="U591" s="3">
        <f t="shared" si="78"/>
        <v>0</v>
      </c>
      <c r="V591" s="3">
        <f t="shared" si="79"/>
        <v>0</v>
      </c>
      <c r="W591" s="3">
        <f t="shared" si="80"/>
        <v>0</v>
      </c>
      <c r="X591" s="3">
        <f t="shared" si="81"/>
        <v>0</v>
      </c>
    </row>
    <row r="592" spans="1:24" x14ac:dyDescent="0.25">
      <c r="A592" s="39">
        <v>44280</v>
      </c>
      <c r="B592" s="40">
        <v>6</v>
      </c>
      <c r="C592" s="21" t="str">
        <f t="shared" si="82"/>
        <v>44280_6</v>
      </c>
      <c r="D592" s="25">
        <v>112.66584259676263</v>
      </c>
      <c r="E592" s="25">
        <v>140.25357386705815</v>
      </c>
      <c r="F592" s="25">
        <v>296.47882310729494</v>
      </c>
      <c r="G592" s="25">
        <v>147.84127732407111</v>
      </c>
      <c r="H592" s="25">
        <v>0.27035793887782628</v>
      </c>
      <c r="I592" s="25">
        <v>1.7561293977772983</v>
      </c>
      <c r="J592" s="25">
        <v>0.63145345400912756</v>
      </c>
      <c r="K592" s="25">
        <v>-19.874630114968742</v>
      </c>
      <c r="L592" s="25">
        <v>-25.222175689305818</v>
      </c>
      <c r="M592" s="25">
        <v>-51.344827786277072</v>
      </c>
      <c r="N592" s="25">
        <v>-25.97535807045637</v>
      </c>
      <c r="O592" s="25">
        <v>1.6413614119668619E-2</v>
      </c>
      <c r="P592" s="25">
        <v>-0.1547420049070658</v>
      </c>
      <c r="Q592" s="25">
        <v>2.7059943786936026E-2</v>
      </c>
      <c r="R592" s="3">
        <f t="shared" si="75"/>
        <v>0</v>
      </c>
      <c r="S592" s="3">
        <f t="shared" si="76"/>
        <v>0</v>
      </c>
      <c r="T592" s="3">
        <f t="shared" si="77"/>
        <v>0</v>
      </c>
      <c r="U592" s="3">
        <f t="shared" si="78"/>
        <v>0</v>
      </c>
      <c r="V592" s="3">
        <f t="shared" si="79"/>
        <v>0</v>
      </c>
      <c r="W592" s="3">
        <f t="shared" si="80"/>
        <v>0</v>
      </c>
      <c r="X592" s="3">
        <f t="shared" si="81"/>
        <v>0</v>
      </c>
    </row>
    <row r="593" spans="1:24" x14ac:dyDescent="0.25">
      <c r="A593" s="39">
        <v>44280</v>
      </c>
      <c r="B593" s="40">
        <v>7</v>
      </c>
      <c r="C593" s="21" t="str">
        <f t="shared" si="82"/>
        <v>44280_7</v>
      </c>
      <c r="D593" s="25">
        <v>122.27876488884814</v>
      </c>
      <c r="E593" s="25">
        <v>151.79753843353848</v>
      </c>
      <c r="F593" s="25">
        <v>320.56152626409903</v>
      </c>
      <c r="G593" s="25">
        <v>160.53429226128634</v>
      </c>
      <c r="H593" s="25">
        <v>0.27527975573262753</v>
      </c>
      <c r="I593" s="25">
        <v>1.8761281223035415</v>
      </c>
      <c r="J593" s="25">
        <v>0.64289628409955124</v>
      </c>
      <c r="K593" s="25">
        <v>-19.595670731606614</v>
      </c>
      <c r="L593" s="25">
        <v>-25.513867623283627</v>
      </c>
      <c r="M593" s="25">
        <v>-52.597954530261063</v>
      </c>
      <c r="N593" s="25">
        <v>-25.67588043792086</v>
      </c>
      <c r="O593" s="25">
        <v>1.4806283310672569E-2</v>
      </c>
      <c r="P593" s="25">
        <v>-0.16482977232973495</v>
      </c>
      <c r="Q593" s="25">
        <v>2.3994179542689724E-2</v>
      </c>
      <c r="R593" s="3">
        <f t="shared" si="75"/>
        <v>0</v>
      </c>
      <c r="S593" s="3">
        <f t="shared" si="76"/>
        <v>0</v>
      </c>
      <c r="T593" s="3">
        <f t="shared" si="77"/>
        <v>0</v>
      </c>
      <c r="U593" s="3">
        <f t="shared" si="78"/>
        <v>0</v>
      </c>
      <c r="V593" s="3">
        <f t="shared" si="79"/>
        <v>0</v>
      </c>
      <c r="W593" s="3">
        <f t="shared" si="80"/>
        <v>0</v>
      </c>
      <c r="X593" s="3">
        <f t="shared" si="81"/>
        <v>0</v>
      </c>
    </row>
    <row r="594" spans="1:24" x14ac:dyDescent="0.25">
      <c r="A594" s="39">
        <v>44280</v>
      </c>
      <c r="B594" s="40">
        <v>8</v>
      </c>
      <c r="C594" s="21" t="str">
        <f t="shared" si="82"/>
        <v>44280_8</v>
      </c>
      <c r="D594" s="25">
        <v>144.71551463654313</v>
      </c>
      <c r="E594" s="25">
        <v>175.77090288383025</v>
      </c>
      <c r="F594" s="25">
        <v>369.62825619759678</v>
      </c>
      <c r="G594" s="25">
        <v>188.3010350765615</v>
      </c>
      <c r="H594" s="25">
        <v>0.29456843008628503</v>
      </c>
      <c r="I594" s="25">
        <v>2.1324612615804637</v>
      </c>
      <c r="J594" s="25">
        <v>0.68351527305615245</v>
      </c>
      <c r="K594" s="25">
        <v>-15.828230339081882</v>
      </c>
      <c r="L594" s="25">
        <v>-21.832461355593679</v>
      </c>
      <c r="M594" s="25">
        <v>-45.546151360731237</v>
      </c>
      <c r="N594" s="25">
        <v>-21.29802825988719</v>
      </c>
      <c r="O594" s="25">
        <v>1.8509831032480547E-2</v>
      </c>
      <c r="P594" s="25">
        <v>-0.12912678754144843</v>
      </c>
      <c r="Q594" s="25">
        <v>3.2263803376180844E-2</v>
      </c>
      <c r="R594" s="3">
        <f t="shared" si="75"/>
        <v>0</v>
      </c>
      <c r="S594" s="3">
        <f t="shared" si="76"/>
        <v>0</v>
      </c>
      <c r="T594" s="3">
        <f t="shared" si="77"/>
        <v>0</v>
      </c>
      <c r="U594" s="3">
        <f t="shared" si="78"/>
        <v>0</v>
      </c>
      <c r="V594" s="3">
        <f t="shared" si="79"/>
        <v>0</v>
      </c>
      <c r="W594" s="3">
        <f t="shared" si="80"/>
        <v>0</v>
      </c>
      <c r="X594" s="3">
        <f t="shared" si="81"/>
        <v>0</v>
      </c>
    </row>
    <row r="595" spans="1:24" x14ac:dyDescent="0.25">
      <c r="A595" s="39">
        <v>44280</v>
      </c>
      <c r="B595" s="40">
        <v>9</v>
      </c>
      <c r="C595" s="21" t="str">
        <f t="shared" si="82"/>
        <v>44280_9</v>
      </c>
      <c r="D595" s="25">
        <v>162.97842023936207</v>
      </c>
      <c r="E595" s="25">
        <v>201.66835208895583</v>
      </c>
      <c r="F595" s="25">
        <v>423.09421789330423</v>
      </c>
      <c r="G595" s="25">
        <v>213.93983533212401</v>
      </c>
      <c r="H595" s="25">
        <v>0.31975176036809716</v>
      </c>
      <c r="I595" s="25">
        <v>2.4652688651826842</v>
      </c>
      <c r="J595" s="25">
        <v>0.73873902479738007</v>
      </c>
      <c r="K595" s="25">
        <v>-23.426069644339783</v>
      </c>
      <c r="L595" s="25">
        <v>-27.397399483559315</v>
      </c>
      <c r="M595" s="25">
        <v>-62.280164632848546</v>
      </c>
      <c r="N595" s="25">
        <v>-32.597829204430788</v>
      </c>
      <c r="O595" s="25">
        <v>3.0846538069279571E-2</v>
      </c>
      <c r="P595" s="25">
        <v>-7.4533425443372311E-2</v>
      </c>
      <c r="Q595" s="25">
        <v>6.0640235811978346E-2</v>
      </c>
      <c r="R595" s="3">
        <f t="shared" si="75"/>
        <v>0</v>
      </c>
      <c r="S595" s="3">
        <f t="shared" si="76"/>
        <v>0</v>
      </c>
      <c r="T595" s="3">
        <f t="shared" si="77"/>
        <v>0</v>
      </c>
      <c r="U595" s="3">
        <f t="shared" si="78"/>
        <v>0</v>
      </c>
      <c r="V595" s="3">
        <f t="shared" si="79"/>
        <v>0</v>
      </c>
      <c r="W595" s="3">
        <f t="shared" si="80"/>
        <v>0</v>
      </c>
      <c r="X595" s="3">
        <f t="shared" si="81"/>
        <v>0</v>
      </c>
    </row>
    <row r="596" spans="1:24" x14ac:dyDescent="0.25">
      <c r="A596" s="39">
        <v>44280</v>
      </c>
      <c r="B596" s="40">
        <v>10</v>
      </c>
      <c r="C596" s="21" t="str">
        <f t="shared" si="82"/>
        <v>44280_10</v>
      </c>
      <c r="D596" s="25">
        <v>179.98493562257516</v>
      </c>
      <c r="E596" s="25">
        <v>223.58186468093422</v>
      </c>
      <c r="F596" s="25">
        <v>470.25975195761254</v>
      </c>
      <c r="G596" s="25">
        <v>236.42039712830544</v>
      </c>
      <c r="H596" s="25">
        <v>0.367429305202709</v>
      </c>
      <c r="I596" s="25">
        <v>2.7472363166961165</v>
      </c>
      <c r="J596" s="25">
        <v>0.84608779942885903</v>
      </c>
      <c r="K596" s="25">
        <v>-26.124331483542488</v>
      </c>
      <c r="L596" s="25">
        <v>-27.342604807450201</v>
      </c>
      <c r="M596" s="25">
        <v>-64.790516529423314</v>
      </c>
      <c r="N596" s="25">
        <v>-37.618187577815227</v>
      </c>
      <c r="O596" s="25">
        <v>7.1925919311793096E-2</v>
      </c>
      <c r="P596" s="25">
        <v>2.8640408435743156E-2</v>
      </c>
      <c r="Q596" s="25">
        <v>0.15414939621936644</v>
      </c>
      <c r="R596" s="3">
        <f t="shared" si="75"/>
        <v>0</v>
      </c>
      <c r="S596" s="3">
        <f t="shared" si="76"/>
        <v>0</v>
      </c>
      <c r="T596" s="3">
        <f t="shared" si="77"/>
        <v>0</v>
      </c>
      <c r="U596" s="3">
        <f t="shared" si="78"/>
        <v>0</v>
      </c>
      <c r="V596" s="3">
        <f t="shared" si="79"/>
        <v>0</v>
      </c>
      <c r="W596" s="3">
        <f t="shared" si="80"/>
        <v>0</v>
      </c>
      <c r="X596" s="3">
        <f t="shared" si="81"/>
        <v>0</v>
      </c>
    </row>
    <row r="597" spans="1:24" x14ac:dyDescent="0.25">
      <c r="A597" s="39">
        <v>44280</v>
      </c>
      <c r="B597" s="40">
        <v>11</v>
      </c>
      <c r="C597" s="21" t="str">
        <f t="shared" si="82"/>
        <v>44280_11</v>
      </c>
      <c r="D597" s="25">
        <v>189.6554206097795</v>
      </c>
      <c r="E597" s="25">
        <v>234.74692436028596</v>
      </c>
      <c r="F597" s="25">
        <v>495.04251904619679</v>
      </c>
      <c r="G597" s="25">
        <v>248.91538853616723</v>
      </c>
      <c r="H597" s="25">
        <v>0.35893742879778873</v>
      </c>
      <c r="I597" s="25">
        <v>2.8896608542269848</v>
      </c>
      <c r="J597" s="25">
        <v>0.82735797740529504</v>
      </c>
      <c r="K597" s="25">
        <v>-21.963440573699977</v>
      </c>
      <c r="L597" s="25">
        <v>-22.82667409924904</v>
      </c>
      <c r="M597" s="25">
        <v>-55.349554238368711</v>
      </c>
      <c r="N597" s="25">
        <v>-32.777246978134166</v>
      </c>
      <c r="O597" s="25">
        <v>9.6098469214622007E-2</v>
      </c>
      <c r="P597" s="25">
        <v>0.12279901790095167</v>
      </c>
      <c r="Q597" s="25">
        <v>0.20785228835114519</v>
      </c>
      <c r="R597" s="3">
        <f t="shared" si="75"/>
        <v>0</v>
      </c>
      <c r="S597" s="3">
        <f t="shared" si="76"/>
        <v>0</v>
      </c>
      <c r="T597" s="3">
        <f t="shared" si="77"/>
        <v>0</v>
      </c>
      <c r="U597" s="3">
        <f t="shared" si="78"/>
        <v>0</v>
      </c>
      <c r="V597" s="3">
        <f t="shared" si="79"/>
        <v>0.21498202669313324</v>
      </c>
      <c r="W597" s="3">
        <f t="shared" si="80"/>
        <v>0</v>
      </c>
      <c r="X597" s="3">
        <f t="shared" si="81"/>
        <v>0.37477246705017198</v>
      </c>
    </row>
    <row r="598" spans="1:24" x14ac:dyDescent="0.25">
      <c r="A598" s="39">
        <v>44280</v>
      </c>
      <c r="B598" s="40">
        <v>12</v>
      </c>
      <c r="C598" s="21" t="str">
        <f t="shared" si="82"/>
        <v>44280_12</v>
      </c>
      <c r="D598" s="25">
        <v>194.9239936651033</v>
      </c>
      <c r="E598" s="25">
        <v>237.2784863903249</v>
      </c>
      <c r="F598" s="25">
        <v>504.52976867972552</v>
      </c>
      <c r="G598" s="25">
        <v>255.26617485353276</v>
      </c>
      <c r="H598" s="25">
        <v>0.33700918440177818</v>
      </c>
      <c r="I598" s="25">
        <v>2.8937861091859314</v>
      </c>
      <c r="J598" s="25">
        <v>0.77785865876748261</v>
      </c>
      <c r="K598" s="25">
        <v>-18.803737613079544</v>
      </c>
      <c r="L598" s="25">
        <v>-18.931082480198107</v>
      </c>
      <c r="M598" s="25">
        <v>-47.828330008750761</v>
      </c>
      <c r="N598" s="25">
        <v>-28.835574616207694</v>
      </c>
      <c r="O598" s="25">
        <v>9.082792913618272E-2</v>
      </c>
      <c r="P598" s="25">
        <v>0.16604762554426605</v>
      </c>
      <c r="Q598" s="25">
        <v>0.19538952327786674</v>
      </c>
      <c r="R598" s="3">
        <f t="shared" si="75"/>
        <v>0</v>
      </c>
      <c r="S598" s="3">
        <f t="shared" si="76"/>
        <v>0</v>
      </c>
      <c r="T598" s="3">
        <f t="shared" si="77"/>
        <v>0</v>
      </c>
      <c r="U598" s="3">
        <f t="shared" si="78"/>
        <v>0</v>
      </c>
      <c r="V598" s="3">
        <f t="shared" si="79"/>
        <v>0.20715693381827885</v>
      </c>
      <c r="W598" s="3">
        <f t="shared" si="80"/>
        <v>0</v>
      </c>
      <c r="X598" s="3">
        <f t="shared" si="81"/>
        <v>0.35210873045000574</v>
      </c>
    </row>
    <row r="599" spans="1:24" x14ac:dyDescent="0.25">
      <c r="A599" s="39">
        <v>44280</v>
      </c>
      <c r="B599" s="40">
        <v>13</v>
      </c>
      <c r="C599" s="21" t="str">
        <f t="shared" si="82"/>
        <v>44280_13</v>
      </c>
      <c r="D599" s="25">
        <v>202.3846578845538</v>
      </c>
      <c r="E599" s="25">
        <v>245.66095047850482</v>
      </c>
      <c r="F599" s="25">
        <v>520.70820858199409</v>
      </c>
      <c r="G599" s="25">
        <v>265.79420601365575</v>
      </c>
      <c r="H599" s="25">
        <v>0.35491035773127999</v>
      </c>
      <c r="I599" s="25">
        <v>2.9781372976948917</v>
      </c>
      <c r="J599" s="25">
        <v>0.81635738949791103</v>
      </c>
      <c r="K599" s="25">
        <v>-19.089419382358667</v>
      </c>
      <c r="L599" s="25">
        <v>-18.108166227468164</v>
      </c>
      <c r="M599" s="25">
        <v>-45.659403565604549</v>
      </c>
      <c r="N599" s="25">
        <v>-27.713312665181459</v>
      </c>
      <c r="O599" s="25">
        <v>0.10857636609562524</v>
      </c>
      <c r="P599" s="25">
        <v>0.19866549712169682</v>
      </c>
      <c r="Q599" s="25">
        <v>0.23624196419032673</v>
      </c>
      <c r="R599" s="3">
        <f t="shared" si="75"/>
        <v>0</v>
      </c>
      <c r="S599" s="3">
        <f t="shared" si="76"/>
        <v>0</v>
      </c>
      <c r="T599" s="3">
        <f t="shared" si="77"/>
        <v>0</v>
      </c>
      <c r="U599" s="3">
        <f t="shared" si="78"/>
        <v>0</v>
      </c>
      <c r="V599" s="3">
        <f t="shared" si="79"/>
        <v>0.34733952209463642</v>
      </c>
      <c r="W599" s="3">
        <f t="shared" si="80"/>
        <v>0</v>
      </c>
      <c r="X599" s="3">
        <f t="shared" si="81"/>
        <v>0.64527801026905374</v>
      </c>
    </row>
    <row r="600" spans="1:24" x14ac:dyDescent="0.25">
      <c r="A600" s="39">
        <v>44280</v>
      </c>
      <c r="B600" s="40">
        <v>14</v>
      </c>
      <c r="C600" s="21" t="str">
        <f t="shared" si="82"/>
        <v>44280_14</v>
      </c>
      <c r="D600" s="25">
        <v>207.41245147821178</v>
      </c>
      <c r="E600" s="25">
        <v>250.95534328466317</v>
      </c>
      <c r="F600" s="25">
        <v>533.99322469596052</v>
      </c>
      <c r="G600" s="25">
        <v>273.92367753996444</v>
      </c>
      <c r="H600" s="25">
        <v>0.3522108096257402</v>
      </c>
      <c r="I600" s="25">
        <v>2.9864135647442271</v>
      </c>
      <c r="J600" s="25">
        <v>0.81057792270986662</v>
      </c>
      <c r="K600" s="25">
        <v>-19.216685180418281</v>
      </c>
      <c r="L600" s="25">
        <v>-19.578671235714555</v>
      </c>
      <c r="M600" s="25">
        <v>-47.43632978893524</v>
      </c>
      <c r="N600" s="25">
        <v>-27.815419292108579</v>
      </c>
      <c r="O600" s="25">
        <v>8.9530146785826617E-2</v>
      </c>
      <c r="P600" s="25">
        <v>0.14080985410877206</v>
      </c>
      <c r="Q600" s="25">
        <v>0.19424166304588886</v>
      </c>
      <c r="R600" s="3">
        <f t="shared" si="75"/>
        <v>0</v>
      </c>
      <c r="S600" s="3">
        <f t="shared" si="76"/>
        <v>0</v>
      </c>
      <c r="T600" s="3">
        <f t="shared" si="77"/>
        <v>0</v>
      </c>
      <c r="U600" s="3">
        <f t="shared" si="78"/>
        <v>0</v>
      </c>
      <c r="V600" s="3">
        <f t="shared" si="79"/>
        <v>0.16879505012298063</v>
      </c>
      <c r="W600" s="3">
        <f t="shared" si="80"/>
        <v>0</v>
      </c>
      <c r="X600" s="3">
        <f t="shared" si="81"/>
        <v>0.28409091221012495</v>
      </c>
    </row>
    <row r="601" spans="1:24" x14ac:dyDescent="0.25">
      <c r="A601" s="39">
        <v>44280</v>
      </c>
      <c r="B601" s="40">
        <v>15</v>
      </c>
      <c r="C601" s="21" t="str">
        <f t="shared" si="82"/>
        <v>44280_15</v>
      </c>
      <c r="D601" s="25">
        <v>203.38885239220301</v>
      </c>
      <c r="E601" s="25">
        <v>248.1516910917548</v>
      </c>
      <c r="F601" s="25">
        <v>529.14438640409651</v>
      </c>
      <c r="G601" s="25">
        <v>269.20813582046344</v>
      </c>
      <c r="H601" s="25">
        <v>0.31729886617253933</v>
      </c>
      <c r="I601" s="25">
        <v>2.9304370886704856</v>
      </c>
      <c r="J601" s="25">
        <v>0.73211834804448317</v>
      </c>
      <c r="K601" s="25">
        <v>-18.373994544473966</v>
      </c>
      <c r="L601" s="25">
        <v>-17.973902817532551</v>
      </c>
      <c r="M601" s="25">
        <v>-42.605008989434758</v>
      </c>
      <c r="N601" s="25">
        <v>-26.150725503117066</v>
      </c>
      <c r="O601" s="25">
        <v>7.3899616509042573E-2</v>
      </c>
      <c r="P601" s="25">
        <v>0.14815003495577161</v>
      </c>
      <c r="Q601" s="25">
        <v>0.15702995234015418</v>
      </c>
      <c r="R601" s="3">
        <f t="shared" si="75"/>
        <v>0</v>
      </c>
      <c r="S601" s="3">
        <f t="shared" si="76"/>
        <v>0</v>
      </c>
      <c r="T601" s="3">
        <f t="shared" si="77"/>
        <v>0</v>
      </c>
      <c r="U601" s="3">
        <f t="shared" si="78"/>
        <v>0</v>
      </c>
      <c r="V601" s="3">
        <f t="shared" si="79"/>
        <v>9.2319534076710397E-2</v>
      </c>
      <c r="W601" s="3">
        <f t="shared" si="80"/>
        <v>0</v>
      </c>
      <c r="X601" s="3">
        <f t="shared" si="81"/>
        <v>9.3791358192510513E-2</v>
      </c>
    </row>
    <row r="602" spans="1:24" x14ac:dyDescent="0.25">
      <c r="A602" s="39">
        <v>44280</v>
      </c>
      <c r="B602" s="40">
        <v>16</v>
      </c>
      <c r="C602" s="21" t="str">
        <f t="shared" si="82"/>
        <v>44280_16</v>
      </c>
      <c r="D602" s="25">
        <v>199.76456454031609</v>
      </c>
      <c r="E602" s="25">
        <v>247.24018187448428</v>
      </c>
      <c r="F602" s="25">
        <v>521.52768218199253</v>
      </c>
      <c r="G602" s="25">
        <v>262.5372829212065</v>
      </c>
      <c r="H602" s="25">
        <v>0.25755353756994553</v>
      </c>
      <c r="I602" s="25">
        <v>2.9029174587529547</v>
      </c>
      <c r="J602" s="25">
        <v>0.59695241103973118</v>
      </c>
      <c r="K602" s="25">
        <v>-16.817298991170354</v>
      </c>
      <c r="L602" s="25">
        <v>-14.131964726174033</v>
      </c>
      <c r="M602" s="25">
        <v>-36.015425821364474</v>
      </c>
      <c r="N602" s="25">
        <v>-24.391572702559937</v>
      </c>
      <c r="O602" s="25">
        <v>6.0128844783250208E-2</v>
      </c>
      <c r="P602" s="25">
        <v>0.18071417221912148</v>
      </c>
      <c r="Q602" s="25">
        <v>0.12500665155364282</v>
      </c>
      <c r="R602" s="3">
        <f t="shared" si="75"/>
        <v>0</v>
      </c>
      <c r="S602" s="3">
        <f t="shared" si="76"/>
        <v>0</v>
      </c>
      <c r="T602" s="3">
        <f t="shared" si="77"/>
        <v>0</v>
      </c>
      <c r="U602" s="3">
        <f t="shared" si="78"/>
        <v>0</v>
      </c>
      <c r="V602" s="3">
        <f t="shared" si="79"/>
        <v>7.6210187872075882E-2</v>
      </c>
      <c r="W602" s="3">
        <f t="shared" si="80"/>
        <v>0</v>
      </c>
      <c r="X602" s="3">
        <f t="shared" si="81"/>
        <v>4.9663785523994919E-2</v>
      </c>
    </row>
    <row r="603" spans="1:24" x14ac:dyDescent="0.25">
      <c r="A603" s="39">
        <v>44280</v>
      </c>
      <c r="B603" s="40">
        <v>17</v>
      </c>
      <c r="C603" s="21" t="str">
        <f t="shared" si="82"/>
        <v>44280_17</v>
      </c>
      <c r="D603" s="25">
        <v>192.63228971011648</v>
      </c>
      <c r="E603" s="25">
        <v>239.16097881824081</v>
      </c>
      <c r="F603" s="25">
        <v>504.96872571051341</v>
      </c>
      <c r="G603" s="25">
        <v>253.41265144793701</v>
      </c>
      <c r="H603" s="25">
        <v>0.21248266183675349</v>
      </c>
      <c r="I603" s="25">
        <v>2.7825424869651103</v>
      </c>
      <c r="J603" s="25">
        <v>0.49359293248955555</v>
      </c>
      <c r="K603" s="25">
        <v>-18.559511901108205</v>
      </c>
      <c r="L603" s="25">
        <v>-15.97579444917325</v>
      </c>
      <c r="M603" s="25">
        <v>-39.364936561799027</v>
      </c>
      <c r="N603" s="25">
        <v>-26.203019829686355</v>
      </c>
      <c r="O603" s="25">
        <v>2.8476999592268269E-2</v>
      </c>
      <c r="P603" s="25">
        <v>0.13931979482954954</v>
      </c>
      <c r="Q603" s="25">
        <v>5.2617474621565311E-2</v>
      </c>
      <c r="R603" s="3">
        <f t="shared" si="75"/>
        <v>0</v>
      </c>
      <c r="S603" s="3">
        <f t="shared" si="76"/>
        <v>0</v>
      </c>
      <c r="T603" s="3">
        <f t="shared" si="77"/>
        <v>0</v>
      </c>
      <c r="U603" s="3">
        <f t="shared" si="78"/>
        <v>0</v>
      </c>
      <c r="V603" s="3">
        <f t="shared" si="79"/>
        <v>0</v>
      </c>
      <c r="W603" s="3">
        <f t="shared" si="80"/>
        <v>0</v>
      </c>
      <c r="X603" s="3">
        <f t="shared" si="81"/>
        <v>0</v>
      </c>
    </row>
    <row r="604" spans="1:24" x14ac:dyDescent="0.25">
      <c r="A604" s="39">
        <v>44280</v>
      </c>
      <c r="B604" s="40">
        <v>18</v>
      </c>
      <c r="C604" s="21" t="str">
        <f t="shared" si="82"/>
        <v>44280_18</v>
      </c>
      <c r="D604" s="25">
        <v>185.23834247769602</v>
      </c>
      <c r="E604" s="25">
        <v>229.74816746957194</v>
      </c>
      <c r="F604" s="25">
        <v>485.32043370856678</v>
      </c>
      <c r="G604" s="25">
        <v>243.84556457743454</v>
      </c>
      <c r="H604" s="25">
        <v>0.20032128213589179</v>
      </c>
      <c r="I604" s="25">
        <v>2.6742426092778491</v>
      </c>
      <c r="J604" s="25">
        <v>0.46479042762865513</v>
      </c>
      <c r="K604" s="25">
        <v>-20.956613403632193</v>
      </c>
      <c r="L604" s="25">
        <v>-20.81582076123512</v>
      </c>
      <c r="M604" s="25">
        <v>-48.676304584230131</v>
      </c>
      <c r="N604" s="25">
        <v>-30.250661768010186</v>
      </c>
      <c r="O604" s="25">
        <v>7.1246858510357605E-3</v>
      </c>
      <c r="P604" s="25">
        <v>5.3839261051228611E-2</v>
      </c>
      <c r="Q604" s="25">
        <v>3.3081974549115673E-3</v>
      </c>
      <c r="R604" s="3">
        <f t="shared" si="75"/>
        <v>0</v>
      </c>
      <c r="S604" s="3">
        <f t="shared" si="76"/>
        <v>0</v>
      </c>
      <c r="T604" s="3">
        <f t="shared" si="77"/>
        <v>0</v>
      </c>
      <c r="U604" s="3">
        <f t="shared" si="78"/>
        <v>0</v>
      </c>
      <c r="V604" s="3">
        <f t="shared" si="79"/>
        <v>0</v>
      </c>
      <c r="W604" s="3">
        <f t="shared" si="80"/>
        <v>0</v>
      </c>
      <c r="X604" s="3">
        <f t="shared" si="81"/>
        <v>0</v>
      </c>
    </row>
    <row r="605" spans="1:24" x14ac:dyDescent="0.25">
      <c r="A605" s="39">
        <v>44280</v>
      </c>
      <c r="B605" s="40">
        <v>19</v>
      </c>
      <c r="C605" s="21" t="str">
        <f t="shared" si="82"/>
        <v>44280_19</v>
      </c>
      <c r="D605" s="25">
        <v>175.75059831773802</v>
      </c>
      <c r="E605" s="25">
        <v>220.19466311663729</v>
      </c>
      <c r="F605" s="25">
        <v>468.6226226772402</v>
      </c>
      <c r="G605" s="25">
        <v>234.83884591681968</v>
      </c>
      <c r="H605" s="25">
        <v>0.1826107259820168</v>
      </c>
      <c r="I605" s="25">
        <v>2.5322480973124404</v>
      </c>
      <c r="J605" s="25">
        <v>0.42331739828218362</v>
      </c>
      <c r="K605" s="25">
        <v>-25.073299086402468</v>
      </c>
      <c r="L605" s="25">
        <v>-27.07785626117694</v>
      </c>
      <c r="M605" s="25">
        <v>-60.749791412565123</v>
      </c>
      <c r="N605" s="25">
        <v>-35.362403449404077</v>
      </c>
      <c r="O605" s="25">
        <v>1.617201357036171E-3</v>
      </c>
      <c r="P605" s="25">
        <v>-5.1035868885631046E-2</v>
      </c>
      <c r="Q605" s="25">
        <v>-8.0670460828761673E-3</v>
      </c>
      <c r="R605" s="3">
        <f t="shared" si="75"/>
        <v>0</v>
      </c>
      <c r="S605" s="3">
        <f t="shared" si="76"/>
        <v>0</v>
      </c>
      <c r="T605" s="3">
        <f t="shared" si="77"/>
        <v>0</v>
      </c>
      <c r="U605" s="3">
        <f t="shared" si="78"/>
        <v>0</v>
      </c>
      <c r="V605" s="3">
        <f t="shared" si="79"/>
        <v>0</v>
      </c>
      <c r="W605" s="3">
        <f t="shared" si="80"/>
        <v>0</v>
      </c>
      <c r="X605" s="3">
        <f t="shared" si="81"/>
        <v>0</v>
      </c>
    </row>
    <row r="606" spans="1:24" x14ac:dyDescent="0.25">
      <c r="A606" s="39">
        <v>44280</v>
      </c>
      <c r="B606" s="40">
        <v>20</v>
      </c>
      <c r="C606" s="21" t="str">
        <f t="shared" si="82"/>
        <v>44280_20</v>
      </c>
      <c r="D606" s="25">
        <v>177.72536359062073</v>
      </c>
      <c r="E606" s="25">
        <v>226.97704165592066</v>
      </c>
      <c r="F606" s="25">
        <v>487.65416021553932</v>
      </c>
      <c r="G606" s="25">
        <v>242.3539459901296</v>
      </c>
      <c r="H606" s="25">
        <v>0.19921821344599888</v>
      </c>
      <c r="I606" s="25">
        <v>2.6120803955637211</v>
      </c>
      <c r="J606" s="25">
        <v>0.45681985837098588</v>
      </c>
      <c r="K606" s="25">
        <v>-30.416163080870525</v>
      </c>
      <c r="L606" s="25">
        <v>-32.565195299193583</v>
      </c>
      <c r="M606" s="25">
        <v>-71.904408187036324</v>
      </c>
      <c r="N606" s="25">
        <v>-41.066773505508721</v>
      </c>
      <c r="O606" s="25">
        <v>-8.9079106547088546E-3</v>
      </c>
      <c r="P606" s="25">
        <v>-0.12767191315705634</v>
      </c>
      <c r="Q606" s="25">
        <v>-3.117098093005569E-2</v>
      </c>
      <c r="R606" s="3">
        <f t="shared" si="75"/>
        <v>0</v>
      </c>
      <c r="S606" s="3">
        <f t="shared" si="76"/>
        <v>0</v>
      </c>
      <c r="T606" s="3">
        <f t="shared" si="77"/>
        <v>0</v>
      </c>
      <c r="U606" s="3">
        <f t="shared" si="78"/>
        <v>0</v>
      </c>
      <c r="V606" s="3">
        <f t="shared" si="79"/>
        <v>0</v>
      </c>
      <c r="W606" s="3">
        <f t="shared" si="80"/>
        <v>0</v>
      </c>
      <c r="X606" s="3">
        <f t="shared" si="81"/>
        <v>0</v>
      </c>
    </row>
    <row r="607" spans="1:24" x14ac:dyDescent="0.25">
      <c r="A607" s="39">
        <v>44280</v>
      </c>
      <c r="B607" s="40">
        <v>21</v>
      </c>
      <c r="C607" s="21" t="str">
        <f t="shared" si="82"/>
        <v>44280_21</v>
      </c>
      <c r="D607" s="25">
        <v>199.19889603831376</v>
      </c>
      <c r="E607" s="25">
        <v>255.15318746736929</v>
      </c>
      <c r="F607" s="25">
        <v>552.99911939872641</v>
      </c>
      <c r="G607" s="25">
        <v>274.0608000960828</v>
      </c>
      <c r="H607" s="25">
        <v>0.24343553012234134</v>
      </c>
      <c r="I607" s="25">
        <v>2.9703984039934097</v>
      </c>
      <c r="J607" s="25">
        <v>0.55586380922454637</v>
      </c>
      <c r="K607" s="25">
        <v>-32.492992572400958</v>
      </c>
      <c r="L607" s="25">
        <v>-33.81780517647492</v>
      </c>
      <c r="M607" s="25">
        <v>-72.713943496471131</v>
      </c>
      <c r="N607" s="25">
        <v>-43.035335114130845</v>
      </c>
      <c r="O607" s="25">
        <v>-1.9397692697297429E-2</v>
      </c>
      <c r="P607" s="25">
        <v>-0.1573744789306232</v>
      </c>
      <c r="Q607" s="25">
        <v>-5.3687205559752808E-2</v>
      </c>
      <c r="R607" s="3">
        <f t="shared" si="75"/>
        <v>0</v>
      </c>
      <c r="S607" s="3">
        <f t="shared" si="76"/>
        <v>0</v>
      </c>
      <c r="T607" s="3">
        <f t="shared" si="77"/>
        <v>0</v>
      </c>
      <c r="U607" s="3">
        <f t="shared" si="78"/>
        <v>0</v>
      </c>
      <c r="V607" s="3">
        <f t="shared" si="79"/>
        <v>0</v>
      </c>
      <c r="W607" s="3">
        <f t="shared" si="80"/>
        <v>0</v>
      </c>
      <c r="X607" s="3">
        <f t="shared" si="81"/>
        <v>0</v>
      </c>
    </row>
    <row r="608" spans="1:24" x14ac:dyDescent="0.25">
      <c r="A608" s="39">
        <v>44280</v>
      </c>
      <c r="B608" s="40">
        <v>22</v>
      </c>
      <c r="C608" s="21" t="str">
        <f t="shared" si="82"/>
        <v>44280_22</v>
      </c>
      <c r="D608" s="25">
        <v>192.89307166402028</v>
      </c>
      <c r="E608" s="25">
        <v>247.30670999295972</v>
      </c>
      <c r="F608" s="25">
        <v>535.42180175565682</v>
      </c>
      <c r="G608" s="25">
        <v>264.86536314219808</v>
      </c>
      <c r="H608" s="25">
        <v>0.23625792716546629</v>
      </c>
      <c r="I608" s="25">
        <v>2.8953537087154371</v>
      </c>
      <c r="J608" s="25">
        <v>0.54169063967802988</v>
      </c>
      <c r="K608" s="25">
        <v>-33.779342446088386</v>
      </c>
      <c r="L608" s="25">
        <v>-35.460655577910984</v>
      </c>
      <c r="M608" s="25">
        <v>-75.495048451151149</v>
      </c>
      <c r="N608" s="25">
        <v>-44.320384197654775</v>
      </c>
      <c r="O608" s="25">
        <v>-2.6789751350140837E-2</v>
      </c>
      <c r="P608" s="25">
        <v>-0.18677834650724937</v>
      </c>
      <c r="Q608" s="25">
        <v>-7.0372189403039562E-2</v>
      </c>
      <c r="R608" s="3">
        <f t="shared" si="75"/>
        <v>0</v>
      </c>
      <c r="S608" s="3">
        <f t="shared" si="76"/>
        <v>0</v>
      </c>
      <c r="T608" s="3">
        <f t="shared" si="77"/>
        <v>0</v>
      </c>
      <c r="U608" s="3">
        <f t="shared" si="78"/>
        <v>0</v>
      </c>
      <c r="V608" s="3">
        <f t="shared" si="79"/>
        <v>0</v>
      </c>
      <c r="W608" s="3">
        <f t="shared" si="80"/>
        <v>0</v>
      </c>
      <c r="X608" s="3">
        <f t="shared" si="81"/>
        <v>0</v>
      </c>
    </row>
    <row r="609" spans="1:24" x14ac:dyDescent="0.25">
      <c r="A609" s="39">
        <v>44280</v>
      </c>
      <c r="B609" s="40">
        <v>23</v>
      </c>
      <c r="C609" s="21" t="str">
        <f t="shared" si="82"/>
        <v>44280_23</v>
      </c>
      <c r="D609" s="25">
        <v>178.6116296497579</v>
      </c>
      <c r="E609" s="25">
        <v>229.12586015505175</v>
      </c>
      <c r="F609" s="25">
        <v>495.51543002785672</v>
      </c>
      <c r="G609" s="25">
        <v>244.50639319981676</v>
      </c>
      <c r="H609" s="25">
        <v>0.22684016127742532</v>
      </c>
      <c r="I609" s="25">
        <v>2.689743805544015</v>
      </c>
      <c r="J609" s="25">
        <v>0.52271563930920406</v>
      </c>
      <c r="K609" s="25">
        <v>-35.703796625752616</v>
      </c>
      <c r="L609" s="25">
        <v>-37.994660778828717</v>
      </c>
      <c r="M609" s="25">
        <v>-80.597142738455119</v>
      </c>
      <c r="N609" s="25">
        <v>-47.275625557959756</v>
      </c>
      <c r="O609" s="25">
        <v>-2.4203243081879485E-2</v>
      </c>
      <c r="P609" s="25">
        <v>-0.21594412509325087</v>
      </c>
      <c r="Q609" s="25">
        <v>-6.4208609464030106E-2</v>
      </c>
      <c r="R609" s="3">
        <f t="shared" si="75"/>
        <v>0</v>
      </c>
      <c r="S609" s="3">
        <f t="shared" si="76"/>
        <v>0</v>
      </c>
      <c r="T609" s="3">
        <f t="shared" si="77"/>
        <v>0</v>
      </c>
      <c r="U609" s="3">
        <f t="shared" si="78"/>
        <v>0</v>
      </c>
      <c r="V609" s="3">
        <f t="shared" si="79"/>
        <v>0</v>
      </c>
      <c r="W609" s="3">
        <f t="shared" si="80"/>
        <v>0</v>
      </c>
      <c r="X609" s="3">
        <f t="shared" si="81"/>
        <v>0</v>
      </c>
    </row>
    <row r="610" spans="1:24" x14ac:dyDescent="0.25">
      <c r="A610" s="39">
        <v>44280</v>
      </c>
      <c r="B610" s="40">
        <v>24</v>
      </c>
      <c r="C610" s="21" t="str">
        <f t="shared" si="82"/>
        <v>44280_24</v>
      </c>
      <c r="D610" s="25">
        <v>159.7068110973311</v>
      </c>
      <c r="E610" s="25">
        <v>204.59091427945771</v>
      </c>
      <c r="F610" s="25">
        <v>442.35978934735704</v>
      </c>
      <c r="G610" s="25">
        <v>217.79096118777611</v>
      </c>
      <c r="H610" s="25">
        <v>0.21622870742988975</v>
      </c>
      <c r="I610" s="25">
        <v>2.4089427401853518</v>
      </c>
      <c r="J610" s="25">
        <v>0.50056211226788927</v>
      </c>
      <c r="K610" s="25">
        <v>-36.456744688457384</v>
      </c>
      <c r="L610" s="25">
        <v>-38.749785745195652</v>
      </c>
      <c r="M610" s="25">
        <v>-82.576289498432715</v>
      </c>
      <c r="N610" s="25">
        <v>-48.420398101980425</v>
      </c>
      <c r="O610" s="25">
        <v>-1.5498391266946078E-2</v>
      </c>
      <c r="P610" s="25">
        <v>-0.21604091197859759</v>
      </c>
      <c r="Q610" s="25">
        <v>-4.4434068659761822E-2</v>
      </c>
      <c r="R610" s="3">
        <f t="shared" si="75"/>
        <v>0</v>
      </c>
      <c r="S610" s="3">
        <f t="shared" si="76"/>
        <v>0</v>
      </c>
      <c r="T610" s="3">
        <f t="shared" si="77"/>
        <v>0</v>
      </c>
      <c r="U610" s="3">
        <f t="shared" si="78"/>
        <v>0</v>
      </c>
      <c r="V610" s="3">
        <f t="shared" si="79"/>
        <v>0</v>
      </c>
      <c r="W610" s="3">
        <f t="shared" si="80"/>
        <v>0</v>
      </c>
      <c r="X610" s="3">
        <f t="shared" si="81"/>
        <v>0</v>
      </c>
    </row>
    <row r="611" spans="1:24" x14ac:dyDescent="0.25">
      <c r="A611" s="39">
        <v>44281</v>
      </c>
      <c r="B611" s="40">
        <v>1</v>
      </c>
      <c r="C611" s="21" t="str">
        <f t="shared" si="82"/>
        <v>44281_1</v>
      </c>
      <c r="D611" s="25">
        <v>140.53576980103975</v>
      </c>
      <c r="E611" s="25">
        <v>178.79774092098137</v>
      </c>
      <c r="F611" s="25">
        <v>384.36064470348708</v>
      </c>
      <c r="G611" s="25">
        <v>189.57761977825939</v>
      </c>
      <c r="H611" s="25">
        <v>0.19391838868653014</v>
      </c>
      <c r="I611" s="25">
        <v>2.1222837989717536</v>
      </c>
      <c r="J611" s="25">
        <v>0.45394230441367822</v>
      </c>
      <c r="K611" s="25">
        <v>-38.448224223869538</v>
      </c>
      <c r="L611" s="25">
        <v>-40.906485463780776</v>
      </c>
      <c r="M611" s="25">
        <v>-86.912707984948952</v>
      </c>
      <c r="N611" s="25">
        <v>-50.893041425400227</v>
      </c>
      <c r="O611" s="25">
        <v>-1.5494836952937035E-2</v>
      </c>
      <c r="P611" s="25">
        <v>-0.23733400838619592</v>
      </c>
      <c r="Q611" s="25">
        <v>-4.4848723974053158E-2</v>
      </c>
      <c r="R611" s="3">
        <f t="shared" si="75"/>
        <v>0</v>
      </c>
      <c r="S611" s="3">
        <f t="shared" si="76"/>
        <v>0</v>
      </c>
      <c r="T611" s="3">
        <f t="shared" si="77"/>
        <v>0</v>
      </c>
      <c r="U611" s="3">
        <f t="shared" si="78"/>
        <v>0</v>
      </c>
      <c r="V611" s="3">
        <f t="shared" si="79"/>
        <v>0</v>
      </c>
      <c r="W611" s="3">
        <f t="shared" si="80"/>
        <v>0</v>
      </c>
      <c r="X611" s="3">
        <f t="shared" si="81"/>
        <v>0</v>
      </c>
    </row>
    <row r="612" spans="1:24" x14ac:dyDescent="0.25">
      <c r="A612" s="39">
        <v>44281</v>
      </c>
      <c r="B612" s="40">
        <v>2</v>
      </c>
      <c r="C612" s="21" t="str">
        <f t="shared" si="82"/>
        <v>44281_2</v>
      </c>
      <c r="D612" s="25">
        <v>125.1413535249751</v>
      </c>
      <c r="E612" s="25">
        <v>157.41414166740185</v>
      </c>
      <c r="F612" s="25">
        <v>335.86123587207464</v>
      </c>
      <c r="G612" s="25">
        <v>166.7169704657384</v>
      </c>
      <c r="H612" s="25">
        <v>0.18163566124913041</v>
      </c>
      <c r="I612" s="25">
        <v>1.8823869059524674</v>
      </c>
      <c r="J612" s="25">
        <v>0.42646777113623879</v>
      </c>
      <c r="K612" s="25">
        <v>-37.409581693264677</v>
      </c>
      <c r="L612" s="25">
        <v>-38.278304095869643</v>
      </c>
      <c r="M612" s="25">
        <v>-82.730648694318731</v>
      </c>
      <c r="N612" s="25">
        <v>-49.605021871339773</v>
      </c>
      <c r="O612" s="25">
        <v>-1.7940817671536664E-2</v>
      </c>
      <c r="P612" s="25">
        <v>-0.23078574598117538</v>
      </c>
      <c r="Q612" s="25">
        <v>-5.0822495698852804E-2</v>
      </c>
      <c r="R612" s="3">
        <f t="shared" si="75"/>
        <v>0</v>
      </c>
      <c r="S612" s="3">
        <f t="shared" si="76"/>
        <v>0</v>
      </c>
      <c r="T612" s="3">
        <f t="shared" si="77"/>
        <v>0</v>
      </c>
      <c r="U612" s="3">
        <f t="shared" si="78"/>
        <v>0</v>
      </c>
      <c r="V612" s="3">
        <f t="shared" si="79"/>
        <v>0</v>
      </c>
      <c r="W612" s="3">
        <f t="shared" si="80"/>
        <v>0</v>
      </c>
      <c r="X612" s="3">
        <f t="shared" si="81"/>
        <v>0</v>
      </c>
    </row>
    <row r="613" spans="1:24" x14ac:dyDescent="0.25">
      <c r="A613" s="39">
        <v>44281</v>
      </c>
      <c r="B613" s="40">
        <v>3</v>
      </c>
      <c r="C613" s="21" t="str">
        <f t="shared" si="82"/>
        <v>44281_3</v>
      </c>
      <c r="D613" s="25">
        <v>116.98840786832977</v>
      </c>
      <c r="E613" s="25">
        <v>145.57196246144719</v>
      </c>
      <c r="F613" s="25">
        <v>308.92865983887128</v>
      </c>
      <c r="G613" s="25">
        <v>154.19140723232562</v>
      </c>
      <c r="H613" s="25">
        <v>0.17748846299016435</v>
      </c>
      <c r="I613" s="25">
        <v>1.7475917533420307</v>
      </c>
      <c r="J613" s="25">
        <v>0.41707733152142085</v>
      </c>
      <c r="K613" s="25">
        <v>-37.815121364356571</v>
      </c>
      <c r="L613" s="25">
        <v>-38.241364699331392</v>
      </c>
      <c r="M613" s="25">
        <v>-83.184658829342581</v>
      </c>
      <c r="N613" s="25">
        <v>-50.176212778944155</v>
      </c>
      <c r="O613" s="25">
        <v>-1.5364555324375955E-2</v>
      </c>
      <c r="P613" s="25">
        <v>-0.24253269347751702</v>
      </c>
      <c r="Q613" s="25">
        <v>-4.5541099228656318E-2</v>
      </c>
      <c r="R613" s="3">
        <f t="shared" si="75"/>
        <v>0</v>
      </c>
      <c r="S613" s="3">
        <f t="shared" si="76"/>
        <v>0</v>
      </c>
      <c r="T613" s="3">
        <f t="shared" si="77"/>
        <v>0</v>
      </c>
      <c r="U613" s="3">
        <f t="shared" si="78"/>
        <v>0</v>
      </c>
      <c r="V613" s="3">
        <f t="shared" si="79"/>
        <v>0</v>
      </c>
      <c r="W613" s="3">
        <f t="shared" si="80"/>
        <v>0</v>
      </c>
      <c r="X613" s="3">
        <f t="shared" si="81"/>
        <v>0</v>
      </c>
    </row>
    <row r="614" spans="1:24" x14ac:dyDescent="0.25">
      <c r="A614" s="39">
        <v>44281</v>
      </c>
      <c r="B614" s="40">
        <v>4</v>
      </c>
      <c r="C614" s="21" t="str">
        <f t="shared" si="82"/>
        <v>44281_4</v>
      </c>
      <c r="D614" s="25">
        <v>112.45343065831833</v>
      </c>
      <c r="E614" s="25">
        <v>139.23164785519447</v>
      </c>
      <c r="F614" s="25">
        <v>294.08579497501387</v>
      </c>
      <c r="G614" s="25">
        <v>147.40408302807737</v>
      </c>
      <c r="H614" s="25">
        <v>0.16953124233524411</v>
      </c>
      <c r="I614" s="25">
        <v>1.6753718759329801</v>
      </c>
      <c r="J614" s="25">
        <v>0.40056461726625125</v>
      </c>
      <c r="K614" s="25">
        <v>-37.979276741086537</v>
      </c>
      <c r="L614" s="25">
        <v>-38.261513837562781</v>
      </c>
      <c r="M614" s="25">
        <v>-83.660926150189781</v>
      </c>
      <c r="N614" s="25">
        <v>-50.408550537291703</v>
      </c>
      <c r="O614" s="25">
        <v>-2.1710970842636172E-2</v>
      </c>
      <c r="P614" s="25">
        <v>-0.24725640418468392</v>
      </c>
      <c r="Q614" s="25">
        <v>-6.0324168269738986E-2</v>
      </c>
      <c r="R614" s="3">
        <f t="shared" si="75"/>
        <v>0</v>
      </c>
      <c r="S614" s="3">
        <f t="shared" si="76"/>
        <v>0</v>
      </c>
      <c r="T614" s="3">
        <f t="shared" si="77"/>
        <v>0</v>
      </c>
      <c r="U614" s="3">
        <f t="shared" si="78"/>
        <v>0</v>
      </c>
      <c r="V614" s="3">
        <f t="shared" si="79"/>
        <v>0</v>
      </c>
      <c r="W614" s="3">
        <f t="shared" si="80"/>
        <v>0</v>
      </c>
      <c r="X614" s="3">
        <f t="shared" si="81"/>
        <v>0</v>
      </c>
    </row>
    <row r="615" spans="1:24" x14ac:dyDescent="0.25">
      <c r="A615" s="39">
        <v>44281</v>
      </c>
      <c r="B615" s="40">
        <v>5</v>
      </c>
      <c r="C615" s="21" t="str">
        <f t="shared" si="82"/>
        <v>44281_5</v>
      </c>
      <c r="D615" s="25">
        <v>110.41099011721288</v>
      </c>
      <c r="E615" s="25">
        <v>136.60942607840053</v>
      </c>
      <c r="F615" s="25">
        <v>288.06815984877295</v>
      </c>
      <c r="G615" s="25">
        <v>144.17578435177728</v>
      </c>
      <c r="H615" s="25">
        <v>0.16615503770407009</v>
      </c>
      <c r="I615" s="25">
        <v>1.6484479131021159</v>
      </c>
      <c r="J615" s="25">
        <v>0.39276821190080902</v>
      </c>
      <c r="K615" s="25">
        <v>-38.873692923723624</v>
      </c>
      <c r="L615" s="25">
        <v>-39.476768232712175</v>
      </c>
      <c r="M615" s="25">
        <v>-85.968539906587495</v>
      </c>
      <c r="N615" s="25">
        <v>-51.55107516877402</v>
      </c>
      <c r="O615" s="25">
        <v>-2.2872140898560489E-2</v>
      </c>
      <c r="P615" s="25">
        <v>-0.26148331021688898</v>
      </c>
      <c r="Q615" s="25">
        <v>-6.2463566661606032E-2</v>
      </c>
      <c r="R615" s="3">
        <f t="shared" si="75"/>
        <v>0</v>
      </c>
      <c r="S615" s="3">
        <f t="shared" si="76"/>
        <v>0</v>
      </c>
      <c r="T615" s="3">
        <f t="shared" si="77"/>
        <v>0</v>
      </c>
      <c r="U615" s="3">
        <f t="shared" si="78"/>
        <v>0</v>
      </c>
      <c r="V615" s="3">
        <f t="shared" si="79"/>
        <v>0</v>
      </c>
      <c r="W615" s="3">
        <f t="shared" si="80"/>
        <v>0</v>
      </c>
      <c r="X615" s="3">
        <f t="shared" si="81"/>
        <v>0</v>
      </c>
    </row>
    <row r="616" spans="1:24" x14ac:dyDescent="0.25">
      <c r="A616" s="39">
        <v>44281</v>
      </c>
      <c r="B616" s="40">
        <v>6</v>
      </c>
      <c r="C616" s="21" t="str">
        <f t="shared" si="82"/>
        <v>44281_6</v>
      </c>
      <c r="D616" s="25">
        <v>111.67032852803227</v>
      </c>
      <c r="E616" s="25">
        <v>138.8432412758452</v>
      </c>
      <c r="F616" s="25">
        <v>293.010471231758</v>
      </c>
      <c r="G616" s="25">
        <v>146.28238652830404</v>
      </c>
      <c r="H616" s="25">
        <v>0.17005643013016769</v>
      </c>
      <c r="I616" s="25">
        <v>1.6731294928429132</v>
      </c>
      <c r="J616" s="25">
        <v>0.4012456023811809</v>
      </c>
      <c r="K616" s="25">
        <v>-38.418000971317795</v>
      </c>
      <c r="L616" s="25">
        <v>-39.138900865291134</v>
      </c>
      <c r="M616" s="25">
        <v>-85.085441473681868</v>
      </c>
      <c r="N616" s="25">
        <v>-50.874207580258634</v>
      </c>
      <c r="O616" s="25">
        <v>-1.6703176860039342E-2</v>
      </c>
      <c r="P616" s="25">
        <v>-0.25935032959196086</v>
      </c>
      <c r="Q616" s="25">
        <v>-4.8036761512922077E-2</v>
      </c>
      <c r="R616" s="3">
        <f t="shared" si="75"/>
        <v>0</v>
      </c>
      <c r="S616" s="3">
        <f t="shared" si="76"/>
        <v>0</v>
      </c>
      <c r="T616" s="3">
        <f t="shared" si="77"/>
        <v>0</v>
      </c>
      <c r="U616" s="3">
        <f t="shared" si="78"/>
        <v>0</v>
      </c>
      <c r="V616" s="3">
        <f t="shared" si="79"/>
        <v>0</v>
      </c>
      <c r="W616" s="3">
        <f t="shared" si="80"/>
        <v>0</v>
      </c>
      <c r="X616" s="3">
        <f t="shared" si="81"/>
        <v>0</v>
      </c>
    </row>
    <row r="617" spans="1:24" x14ac:dyDescent="0.25">
      <c r="A617" s="39">
        <v>44281</v>
      </c>
      <c r="B617" s="40">
        <v>7</v>
      </c>
      <c r="C617" s="21" t="str">
        <f t="shared" si="82"/>
        <v>44281_7</v>
      </c>
      <c r="D617" s="25">
        <v>121.63268364389465</v>
      </c>
      <c r="E617" s="25">
        <v>150.84225526794441</v>
      </c>
      <c r="F617" s="25">
        <v>318.3777123969665</v>
      </c>
      <c r="G617" s="25">
        <v>159.69161693685288</v>
      </c>
      <c r="H617" s="25">
        <v>0.17210718119350296</v>
      </c>
      <c r="I617" s="25">
        <v>1.792963666231816</v>
      </c>
      <c r="J617" s="25">
        <v>0.40456244408109493</v>
      </c>
      <c r="K617" s="25">
        <v>-38.296544817946625</v>
      </c>
      <c r="L617" s="25">
        <v>-39.561501375798919</v>
      </c>
      <c r="M617" s="25">
        <v>-86.364696811516794</v>
      </c>
      <c r="N617" s="25">
        <v>-50.652635205475697</v>
      </c>
      <c r="O617" s="25">
        <v>-2.4074596723174697E-2</v>
      </c>
      <c r="P617" s="25">
        <v>-0.28238460906998836</v>
      </c>
      <c r="Q617" s="25">
        <v>-6.4402190972997334E-2</v>
      </c>
      <c r="R617" s="3">
        <f t="shared" si="75"/>
        <v>0</v>
      </c>
      <c r="S617" s="3">
        <f t="shared" si="76"/>
        <v>0</v>
      </c>
      <c r="T617" s="3">
        <f t="shared" si="77"/>
        <v>0</v>
      </c>
      <c r="U617" s="3">
        <f t="shared" si="78"/>
        <v>0</v>
      </c>
      <c r="V617" s="3">
        <f t="shared" si="79"/>
        <v>0</v>
      </c>
      <c r="W617" s="3">
        <f t="shared" si="80"/>
        <v>0</v>
      </c>
      <c r="X617" s="3">
        <f t="shared" si="81"/>
        <v>0</v>
      </c>
    </row>
    <row r="618" spans="1:24" x14ac:dyDescent="0.25">
      <c r="A618" s="39">
        <v>44281</v>
      </c>
      <c r="B618" s="40">
        <v>8</v>
      </c>
      <c r="C618" s="21" t="str">
        <f t="shared" si="82"/>
        <v>44281_8</v>
      </c>
      <c r="D618" s="25">
        <v>144.84293878109784</v>
      </c>
      <c r="E618" s="25">
        <v>175.09223236756631</v>
      </c>
      <c r="F618" s="25">
        <v>367.26989371685892</v>
      </c>
      <c r="G618" s="25">
        <v>188.44817450916349</v>
      </c>
      <c r="H618" s="25">
        <v>0.19110342892486681</v>
      </c>
      <c r="I618" s="25">
        <v>2.0510461313872193</v>
      </c>
      <c r="J618" s="25">
        <v>0.44354114613089701</v>
      </c>
      <c r="K618" s="25">
        <v>-35.664493875583119</v>
      </c>
      <c r="L618" s="25">
        <v>-39.158878298716807</v>
      </c>
      <c r="M618" s="25">
        <v>-85.964249984895901</v>
      </c>
      <c r="N618" s="25">
        <v>-48.055741219354736</v>
      </c>
      <c r="O618" s="25">
        <v>-2.3015361470318286E-2</v>
      </c>
      <c r="P618" s="25">
        <v>-0.27334501822130242</v>
      </c>
      <c r="Q618" s="25">
        <v>-6.2348948047983098E-2</v>
      </c>
      <c r="R618" s="3">
        <f t="shared" si="75"/>
        <v>0</v>
      </c>
      <c r="S618" s="3">
        <f t="shared" si="76"/>
        <v>0</v>
      </c>
      <c r="T618" s="3">
        <f t="shared" si="77"/>
        <v>0</v>
      </c>
      <c r="U618" s="3">
        <f t="shared" si="78"/>
        <v>0</v>
      </c>
      <c r="V618" s="3">
        <f t="shared" si="79"/>
        <v>0</v>
      </c>
      <c r="W618" s="3">
        <f t="shared" si="80"/>
        <v>0</v>
      </c>
      <c r="X618" s="3">
        <f t="shared" si="81"/>
        <v>0</v>
      </c>
    </row>
    <row r="619" spans="1:24" x14ac:dyDescent="0.25">
      <c r="A619" s="39">
        <v>44281</v>
      </c>
      <c r="B619" s="40">
        <v>9</v>
      </c>
      <c r="C619" s="21" t="str">
        <f t="shared" si="82"/>
        <v>44281_9</v>
      </c>
      <c r="D619" s="25">
        <v>162.91980219468161</v>
      </c>
      <c r="E619" s="25">
        <v>200.30445126652609</v>
      </c>
      <c r="F619" s="25">
        <v>419.26772684038571</v>
      </c>
      <c r="G619" s="25">
        <v>213.94050529750643</v>
      </c>
      <c r="H619" s="25">
        <v>0.21636204043503168</v>
      </c>
      <c r="I619" s="25">
        <v>2.3764427409521289</v>
      </c>
      <c r="J619" s="25">
        <v>0.50091420821675237</v>
      </c>
      <c r="K619" s="25">
        <v>-33.616554976605997</v>
      </c>
      <c r="L619" s="25">
        <v>-36.930471293373714</v>
      </c>
      <c r="M619" s="25">
        <v>-82.253067738516151</v>
      </c>
      <c r="N619" s="25">
        <v>-46.231030788937822</v>
      </c>
      <c r="O619" s="25">
        <v>-5.7938065918634995E-3</v>
      </c>
      <c r="P619" s="25">
        <v>-0.170649087981565</v>
      </c>
      <c r="Q619" s="25">
        <v>-2.2940961981134676E-2</v>
      </c>
      <c r="R619" s="3">
        <f t="shared" si="75"/>
        <v>0</v>
      </c>
      <c r="S619" s="3">
        <f t="shared" si="76"/>
        <v>0</v>
      </c>
      <c r="T619" s="3">
        <f t="shared" si="77"/>
        <v>0</v>
      </c>
      <c r="U619" s="3">
        <f t="shared" si="78"/>
        <v>0</v>
      </c>
      <c r="V619" s="3">
        <f t="shared" si="79"/>
        <v>0</v>
      </c>
      <c r="W619" s="3">
        <f t="shared" si="80"/>
        <v>0</v>
      </c>
      <c r="X619" s="3">
        <f t="shared" si="81"/>
        <v>0</v>
      </c>
    </row>
    <row r="620" spans="1:24" x14ac:dyDescent="0.25">
      <c r="A620" s="39">
        <v>44281</v>
      </c>
      <c r="B620" s="40">
        <v>10</v>
      </c>
      <c r="C620" s="21" t="str">
        <f t="shared" si="82"/>
        <v>44281_10</v>
      </c>
      <c r="D620" s="25">
        <v>178.57904409166608</v>
      </c>
      <c r="E620" s="25">
        <v>221.2361308497731</v>
      </c>
      <c r="F620" s="25">
        <v>463.72437241709412</v>
      </c>
      <c r="G620" s="25">
        <v>235.03563568466001</v>
      </c>
      <c r="H620" s="25">
        <v>0.24724652918847936</v>
      </c>
      <c r="I620" s="25">
        <v>2.6507548370849694</v>
      </c>
      <c r="J620" s="25">
        <v>0.57010363332214276</v>
      </c>
      <c r="K620" s="25">
        <v>-27.706320446613027</v>
      </c>
      <c r="L620" s="25">
        <v>-29.084363676756105</v>
      </c>
      <c r="M620" s="25">
        <v>-66.387384474306231</v>
      </c>
      <c r="N620" s="25">
        <v>-39.58304437792723</v>
      </c>
      <c r="O620" s="25">
        <v>3.8430918826658063E-2</v>
      </c>
      <c r="P620" s="25">
        <v>-6.6623532450568413E-3</v>
      </c>
      <c r="Q620" s="25">
        <v>7.6922056271502198E-2</v>
      </c>
      <c r="R620" s="3">
        <f t="shared" si="75"/>
        <v>0</v>
      </c>
      <c r="S620" s="3">
        <f t="shared" si="76"/>
        <v>0</v>
      </c>
      <c r="T620" s="3">
        <f t="shared" si="77"/>
        <v>0</v>
      </c>
      <c r="U620" s="3">
        <f t="shared" si="78"/>
        <v>0</v>
      </c>
      <c r="V620" s="3">
        <f t="shared" si="79"/>
        <v>0</v>
      </c>
      <c r="W620" s="3">
        <f t="shared" si="80"/>
        <v>0</v>
      </c>
      <c r="X620" s="3">
        <f t="shared" si="81"/>
        <v>0</v>
      </c>
    </row>
    <row r="621" spans="1:24" x14ac:dyDescent="0.25">
      <c r="A621" s="39">
        <v>44281</v>
      </c>
      <c r="B621" s="40">
        <v>11</v>
      </c>
      <c r="C621" s="21" t="str">
        <f t="shared" si="82"/>
        <v>44281_11</v>
      </c>
      <c r="D621" s="25">
        <v>187.47677786085947</v>
      </c>
      <c r="E621" s="25">
        <v>231.26714266040909</v>
      </c>
      <c r="F621" s="25">
        <v>485.68241840418477</v>
      </c>
      <c r="G621" s="25">
        <v>245.76215698447487</v>
      </c>
      <c r="H621" s="25">
        <v>0.22718450218662842</v>
      </c>
      <c r="I621" s="25">
        <v>2.7642153023306495</v>
      </c>
      <c r="J621" s="25">
        <v>0.52456258767976927</v>
      </c>
      <c r="K621" s="25">
        <v>-22.807162902690933</v>
      </c>
      <c r="L621" s="25">
        <v>-23.451630821127075</v>
      </c>
      <c r="M621" s="25">
        <v>-54.658018446882323</v>
      </c>
      <c r="N621" s="25">
        <v>-33.876038067416523</v>
      </c>
      <c r="O621" s="25">
        <v>2.9720820171208584E-2</v>
      </c>
      <c r="P621" s="25">
        <v>7.5898643398382412E-2</v>
      </c>
      <c r="Q621" s="25">
        <v>5.5844141024369673E-2</v>
      </c>
      <c r="R621" s="3">
        <f t="shared" si="75"/>
        <v>0</v>
      </c>
      <c r="S621" s="3">
        <f t="shared" si="76"/>
        <v>0</v>
      </c>
      <c r="T621" s="3">
        <f t="shared" si="77"/>
        <v>0</v>
      </c>
      <c r="U621" s="3">
        <f t="shared" si="78"/>
        <v>0</v>
      </c>
      <c r="V621" s="3">
        <f t="shared" si="79"/>
        <v>0</v>
      </c>
      <c r="W621" s="3">
        <f t="shared" si="80"/>
        <v>0</v>
      </c>
      <c r="X621" s="3">
        <f t="shared" si="81"/>
        <v>0</v>
      </c>
    </row>
    <row r="622" spans="1:24" x14ac:dyDescent="0.25">
      <c r="A622" s="39">
        <v>44281</v>
      </c>
      <c r="B622" s="40">
        <v>12</v>
      </c>
      <c r="C622" s="21" t="str">
        <f t="shared" si="82"/>
        <v>44281_12</v>
      </c>
      <c r="D622" s="25">
        <v>192.25201858661828</v>
      </c>
      <c r="E622" s="25">
        <v>233.99018979637168</v>
      </c>
      <c r="F622" s="25">
        <v>493.8127854633525</v>
      </c>
      <c r="G622" s="25">
        <v>251.4277526354017</v>
      </c>
      <c r="H622" s="25">
        <v>0.22828374098623824</v>
      </c>
      <c r="I622" s="25">
        <v>2.7803063230548486</v>
      </c>
      <c r="J622" s="25">
        <v>0.52669415828206845</v>
      </c>
      <c r="K622" s="25">
        <v>-19.603195393429182</v>
      </c>
      <c r="L622" s="25">
        <v>-19.501980372941855</v>
      </c>
      <c r="M622" s="25">
        <v>-46.348321855081821</v>
      </c>
      <c r="N622" s="25">
        <v>-29.734273853294585</v>
      </c>
      <c r="O622" s="25">
        <v>3.819348872604518E-2</v>
      </c>
      <c r="P622" s="25">
        <v>0.1197565072896646</v>
      </c>
      <c r="Q622" s="25">
        <v>7.5182315235566538E-2</v>
      </c>
      <c r="R622" s="3">
        <f t="shared" si="75"/>
        <v>0</v>
      </c>
      <c r="S622" s="3">
        <f t="shared" si="76"/>
        <v>0</v>
      </c>
      <c r="T622" s="3">
        <f t="shared" si="77"/>
        <v>0</v>
      </c>
      <c r="U622" s="3">
        <f t="shared" si="78"/>
        <v>0</v>
      </c>
      <c r="V622" s="3">
        <f t="shared" si="79"/>
        <v>0</v>
      </c>
      <c r="W622" s="3">
        <f t="shared" si="80"/>
        <v>0</v>
      </c>
      <c r="X622" s="3">
        <f t="shared" si="81"/>
        <v>0</v>
      </c>
    </row>
    <row r="623" spans="1:24" x14ac:dyDescent="0.25">
      <c r="A623" s="39">
        <v>44281</v>
      </c>
      <c r="B623" s="40">
        <v>13</v>
      </c>
      <c r="C623" s="21" t="str">
        <f t="shared" si="82"/>
        <v>44281_13</v>
      </c>
      <c r="D623" s="25">
        <v>195.68285829503668</v>
      </c>
      <c r="E623" s="25">
        <v>233.58009022638504</v>
      </c>
      <c r="F623" s="25">
        <v>499.34140584094916</v>
      </c>
      <c r="G623" s="25">
        <v>256.58861108673926</v>
      </c>
      <c r="H623" s="25">
        <v>0.22950140485747708</v>
      </c>
      <c r="I623" s="25">
        <v>2.7534642946770709</v>
      </c>
      <c r="J623" s="25">
        <v>0.53075904438748212</v>
      </c>
      <c r="K623" s="25">
        <v>-16.76860011417563</v>
      </c>
      <c r="L623" s="25">
        <v>-16.89403997573697</v>
      </c>
      <c r="M623" s="25">
        <v>-39.97000932549323</v>
      </c>
      <c r="N623" s="25">
        <v>-25.599057554817247</v>
      </c>
      <c r="O623" s="25">
        <v>3.7687197654978605E-2</v>
      </c>
      <c r="P623" s="25">
        <v>0.13254745959683156</v>
      </c>
      <c r="Q623" s="25">
        <v>7.3367547661267726E-2</v>
      </c>
      <c r="R623" s="3">
        <f t="shared" si="75"/>
        <v>0</v>
      </c>
      <c r="S623" s="3">
        <f t="shared" si="76"/>
        <v>0</v>
      </c>
      <c r="T623" s="3">
        <f t="shared" si="77"/>
        <v>0</v>
      </c>
      <c r="U623" s="3">
        <f t="shared" si="78"/>
        <v>0</v>
      </c>
      <c r="V623" s="3">
        <f t="shared" si="79"/>
        <v>0</v>
      </c>
      <c r="W623" s="3">
        <f t="shared" si="80"/>
        <v>0</v>
      </c>
      <c r="X623" s="3">
        <f t="shared" si="81"/>
        <v>0</v>
      </c>
    </row>
    <row r="624" spans="1:24" x14ac:dyDescent="0.25">
      <c r="A624" s="39">
        <v>44281</v>
      </c>
      <c r="B624" s="40">
        <v>14</v>
      </c>
      <c r="C624" s="21" t="str">
        <f t="shared" si="82"/>
        <v>44281_14</v>
      </c>
      <c r="D624" s="25">
        <v>203.37344090453229</v>
      </c>
      <c r="E624" s="25">
        <v>248.74881918392853</v>
      </c>
      <c r="F624" s="25">
        <v>526.38901434218383</v>
      </c>
      <c r="G624" s="25">
        <v>268.19383049016091</v>
      </c>
      <c r="H624" s="25">
        <v>0.23953825257254546</v>
      </c>
      <c r="I624" s="25">
        <v>2.8854406788904732</v>
      </c>
      <c r="J624" s="25">
        <v>0.55423590585258475</v>
      </c>
      <c r="K624" s="25">
        <v>-15.636661705246269</v>
      </c>
      <c r="L624" s="25">
        <v>-16.697753391057464</v>
      </c>
      <c r="M624" s="25">
        <v>-39.616002367157073</v>
      </c>
      <c r="N624" s="25">
        <v>-24.582246163021257</v>
      </c>
      <c r="O624" s="25">
        <v>5.6083145120157524E-2</v>
      </c>
      <c r="P624" s="25">
        <v>0.13119592537930116</v>
      </c>
      <c r="Q624" s="25">
        <v>0.1159028920974525</v>
      </c>
      <c r="R624" s="3">
        <f t="shared" si="75"/>
        <v>0</v>
      </c>
      <c r="S624" s="3">
        <f t="shared" si="76"/>
        <v>0</v>
      </c>
      <c r="T624" s="3">
        <f t="shared" si="77"/>
        <v>0</v>
      </c>
      <c r="U624" s="3">
        <f t="shared" si="78"/>
        <v>0</v>
      </c>
      <c r="V624" s="3">
        <f t="shared" si="79"/>
        <v>7.2295898797749031E-2</v>
      </c>
      <c r="W624" s="3">
        <f t="shared" si="80"/>
        <v>0</v>
      </c>
      <c r="X624" s="3">
        <f t="shared" si="81"/>
        <v>4.4707651726891041E-2</v>
      </c>
    </row>
    <row r="625" spans="1:24" x14ac:dyDescent="0.25">
      <c r="A625" s="39">
        <v>44281</v>
      </c>
      <c r="B625" s="40">
        <v>15</v>
      </c>
      <c r="C625" s="21" t="str">
        <f t="shared" si="82"/>
        <v>44281_15</v>
      </c>
      <c r="D625" s="25">
        <v>201.9645425906954</v>
      </c>
      <c r="E625" s="25">
        <v>249.39866431017933</v>
      </c>
      <c r="F625" s="25">
        <v>527.65548874264766</v>
      </c>
      <c r="G625" s="25">
        <v>266.30865428690771</v>
      </c>
      <c r="H625" s="25">
        <v>0.2327852411710804</v>
      </c>
      <c r="I625" s="25">
        <v>2.9053326410867224</v>
      </c>
      <c r="J625" s="25">
        <v>0.5383762542674706</v>
      </c>
      <c r="K625" s="25">
        <v>-14.528794468077663</v>
      </c>
      <c r="L625" s="25">
        <v>-14.327162881686974</v>
      </c>
      <c r="M625" s="25">
        <v>-34.75995252113966</v>
      </c>
      <c r="N625" s="25">
        <v>-23.138330983163829</v>
      </c>
      <c r="O625" s="25">
        <v>5.1871610327018841E-2</v>
      </c>
      <c r="P625" s="25">
        <v>0.17015656388185871</v>
      </c>
      <c r="Q625" s="25">
        <v>0.10585595761350601</v>
      </c>
      <c r="R625" s="3">
        <f t="shared" si="75"/>
        <v>0</v>
      </c>
      <c r="S625" s="3">
        <f t="shared" si="76"/>
        <v>0</v>
      </c>
      <c r="T625" s="3">
        <f t="shared" si="77"/>
        <v>0</v>
      </c>
      <c r="U625" s="3">
        <f t="shared" si="78"/>
        <v>0</v>
      </c>
      <c r="V625" s="3">
        <f t="shared" si="79"/>
        <v>4.6996672586654811E-2</v>
      </c>
      <c r="W625" s="3">
        <f t="shared" si="80"/>
        <v>0</v>
      </c>
      <c r="X625" s="3">
        <f t="shared" si="81"/>
        <v>0</v>
      </c>
    </row>
    <row r="626" spans="1:24" x14ac:dyDescent="0.25">
      <c r="A626" s="39">
        <v>44281</v>
      </c>
      <c r="B626" s="40">
        <v>16</v>
      </c>
      <c r="C626" s="21" t="str">
        <f t="shared" si="82"/>
        <v>44281_16</v>
      </c>
      <c r="D626" s="25">
        <v>196.92619707259735</v>
      </c>
      <c r="E626" s="25">
        <v>244.20569106417051</v>
      </c>
      <c r="F626" s="25">
        <v>515.55928832333768</v>
      </c>
      <c r="G626" s="25">
        <v>259.07215457846615</v>
      </c>
      <c r="H626" s="25">
        <v>0.23298825917227836</v>
      </c>
      <c r="I626" s="25">
        <v>2.8781285569681176</v>
      </c>
      <c r="J626" s="25">
        <v>0.53994113284911882</v>
      </c>
      <c r="K626" s="25">
        <v>-13.84173599697754</v>
      </c>
      <c r="L626" s="25">
        <v>-12.698389666890208</v>
      </c>
      <c r="M626" s="25">
        <v>-31.220597319888334</v>
      </c>
      <c r="N626" s="25">
        <v>-22.216246473225716</v>
      </c>
      <c r="O626" s="25">
        <v>5.1273869337805859E-2</v>
      </c>
      <c r="P626" s="25">
        <v>0.20498278526055735</v>
      </c>
      <c r="Q626" s="25">
        <v>0.10433307891147632</v>
      </c>
      <c r="R626" s="3">
        <f t="shared" si="75"/>
        <v>0</v>
      </c>
      <c r="S626" s="3">
        <f t="shared" si="76"/>
        <v>0</v>
      </c>
      <c r="T626" s="3">
        <f t="shared" si="77"/>
        <v>0</v>
      </c>
      <c r="U626" s="3">
        <f t="shared" si="78"/>
        <v>0</v>
      </c>
      <c r="V626" s="3">
        <f t="shared" si="79"/>
        <v>4.1351791382125677E-2</v>
      </c>
      <c r="W626" s="3">
        <f t="shared" si="80"/>
        <v>0</v>
      </c>
      <c r="X626" s="3">
        <f t="shared" si="81"/>
        <v>0</v>
      </c>
    </row>
    <row r="627" spans="1:24" x14ac:dyDescent="0.25">
      <c r="A627" s="39">
        <v>44281</v>
      </c>
      <c r="B627" s="40">
        <v>17</v>
      </c>
      <c r="C627" s="21" t="str">
        <f t="shared" si="82"/>
        <v>44281_17</v>
      </c>
      <c r="D627" s="25">
        <v>190.44062120901611</v>
      </c>
      <c r="E627" s="25">
        <v>236.93153804752922</v>
      </c>
      <c r="F627" s="25">
        <v>499.26365291423048</v>
      </c>
      <c r="G627" s="25">
        <v>250.75929174568194</v>
      </c>
      <c r="H627" s="25">
        <v>0.21326632400616549</v>
      </c>
      <c r="I627" s="25">
        <v>2.7904410390832335</v>
      </c>
      <c r="J627" s="25">
        <v>0.49522889712253398</v>
      </c>
      <c r="K627" s="25">
        <v>-15.343706155641819</v>
      </c>
      <c r="L627" s="25">
        <v>-14.93712179022477</v>
      </c>
      <c r="M627" s="25">
        <v>-35.57958633833816</v>
      </c>
      <c r="N627" s="25">
        <v>-24.019451760225245</v>
      </c>
      <c r="O627" s="25">
        <v>3.1664003747642729E-2</v>
      </c>
      <c r="P627" s="25">
        <v>0.1622622634152335</v>
      </c>
      <c r="Q627" s="25">
        <v>5.8969822241638839E-2</v>
      </c>
      <c r="R627" s="3">
        <f t="shared" si="75"/>
        <v>0</v>
      </c>
      <c r="S627" s="3">
        <f t="shared" si="76"/>
        <v>0</v>
      </c>
      <c r="T627" s="3">
        <f t="shared" si="77"/>
        <v>0</v>
      </c>
      <c r="U627" s="3">
        <f t="shared" si="78"/>
        <v>0</v>
      </c>
      <c r="V627" s="3">
        <f t="shared" si="79"/>
        <v>0</v>
      </c>
      <c r="W627" s="3">
        <f t="shared" si="80"/>
        <v>0</v>
      </c>
      <c r="X627" s="3">
        <f t="shared" si="81"/>
        <v>0</v>
      </c>
    </row>
    <row r="628" spans="1:24" x14ac:dyDescent="0.25">
      <c r="A628" s="39">
        <v>44281</v>
      </c>
      <c r="B628" s="40">
        <v>18</v>
      </c>
      <c r="C628" s="21" t="str">
        <f t="shared" si="82"/>
        <v>44281_18</v>
      </c>
      <c r="D628" s="25">
        <v>181.3331034477595</v>
      </c>
      <c r="E628" s="25">
        <v>224.64648740190395</v>
      </c>
      <c r="F628" s="25">
        <v>475.11853324242315</v>
      </c>
      <c r="G628" s="25">
        <v>239.03924929644998</v>
      </c>
      <c r="H628" s="25">
        <v>0.19228859340879256</v>
      </c>
      <c r="I628" s="25">
        <v>2.6144502727094361</v>
      </c>
      <c r="J628" s="25">
        <v>0.44693658766808558</v>
      </c>
      <c r="K628" s="25">
        <v>-19.308631443911153</v>
      </c>
      <c r="L628" s="25">
        <v>-21.326660066672325</v>
      </c>
      <c r="M628" s="25">
        <v>-48.663010544513284</v>
      </c>
      <c r="N628" s="25">
        <v>-29.262334576456375</v>
      </c>
      <c r="O628" s="25">
        <v>1.8094799119170807E-2</v>
      </c>
      <c r="P628" s="25">
        <v>5.3212603092270966E-2</v>
      </c>
      <c r="Q628" s="25">
        <v>2.8496089002638052E-2</v>
      </c>
      <c r="R628" s="3">
        <f t="shared" si="75"/>
        <v>0</v>
      </c>
      <c r="S628" s="3">
        <f t="shared" si="76"/>
        <v>0</v>
      </c>
      <c r="T628" s="3">
        <f t="shared" si="77"/>
        <v>0</v>
      </c>
      <c r="U628" s="3">
        <f t="shared" si="78"/>
        <v>0</v>
      </c>
      <c r="V628" s="3">
        <f t="shared" si="79"/>
        <v>0</v>
      </c>
      <c r="W628" s="3">
        <f t="shared" si="80"/>
        <v>0</v>
      </c>
      <c r="X628" s="3">
        <f t="shared" si="81"/>
        <v>0</v>
      </c>
    </row>
    <row r="629" spans="1:24" x14ac:dyDescent="0.25">
      <c r="A629" s="39">
        <v>44281</v>
      </c>
      <c r="B629" s="40">
        <v>19</v>
      </c>
      <c r="C629" s="21" t="str">
        <f t="shared" si="82"/>
        <v>44281_19</v>
      </c>
      <c r="D629" s="25">
        <v>171.348835703942</v>
      </c>
      <c r="E629" s="25">
        <v>214.66363188870568</v>
      </c>
      <c r="F629" s="25">
        <v>457.17190551512527</v>
      </c>
      <c r="G629" s="25">
        <v>229.39828198379567</v>
      </c>
      <c r="H629" s="25">
        <v>0.17812776864061683</v>
      </c>
      <c r="I629" s="25">
        <v>2.4879690156033099</v>
      </c>
      <c r="J629" s="25">
        <v>0.4112821724485265</v>
      </c>
      <c r="K629" s="25">
        <v>-24.539078987338968</v>
      </c>
      <c r="L629" s="25">
        <v>-27.118586996174713</v>
      </c>
      <c r="M629" s="25">
        <v>-60.300839964288414</v>
      </c>
      <c r="N629" s="25">
        <v>-34.490313967242201</v>
      </c>
      <c r="O629" s="25">
        <v>1.3653356828825756E-3</v>
      </c>
      <c r="P629" s="25">
        <v>-4.974289348799657E-2</v>
      </c>
      <c r="Q629" s="25">
        <v>-8.8092365631398852E-3</v>
      </c>
      <c r="R629" s="3">
        <f t="shared" si="75"/>
        <v>0</v>
      </c>
      <c r="S629" s="3">
        <f t="shared" si="76"/>
        <v>0</v>
      </c>
      <c r="T629" s="3">
        <f t="shared" si="77"/>
        <v>0</v>
      </c>
      <c r="U629" s="3">
        <f t="shared" si="78"/>
        <v>0</v>
      </c>
      <c r="V629" s="3">
        <f t="shared" si="79"/>
        <v>0</v>
      </c>
      <c r="W629" s="3">
        <f t="shared" si="80"/>
        <v>0</v>
      </c>
      <c r="X629" s="3">
        <f t="shared" si="81"/>
        <v>0</v>
      </c>
    </row>
    <row r="630" spans="1:24" x14ac:dyDescent="0.25">
      <c r="A630" s="39">
        <v>44281</v>
      </c>
      <c r="B630" s="40">
        <v>20</v>
      </c>
      <c r="C630" s="21" t="str">
        <f t="shared" si="82"/>
        <v>44281_20</v>
      </c>
      <c r="D630" s="25">
        <v>171.89832773364714</v>
      </c>
      <c r="E630" s="25">
        <v>219.01347272568458</v>
      </c>
      <c r="F630" s="25">
        <v>470.53172896075461</v>
      </c>
      <c r="G630" s="25">
        <v>234.02551161142475</v>
      </c>
      <c r="H630" s="25">
        <v>0.20168595192551464</v>
      </c>
      <c r="I630" s="25">
        <v>2.5105004725544893</v>
      </c>
      <c r="J630" s="25">
        <v>0.46282515820331188</v>
      </c>
      <c r="K630" s="25">
        <v>-29.466968417299871</v>
      </c>
      <c r="L630" s="25">
        <v>-31.493831463858392</v>
      </c>
      <c r="M630" s="25">
        <v>-68.464922372324835</v>
      </c>
      <c r="N630" s="25">
        <v>-39.305025931110073</v>
      </c>
      <c r="O630" s="25">
        <v>-8.4912401068196128E-3</v>
      </c>
      <c r="P630" s="25">
        <v>-0.13674472352634892</v>
      </c>
      <c r="Q630" s="25">
        <v>-3.087616732261084E-2</v>
      </c>
      <c r="R630" s="3">
        <f t="shared" si="75"/>
        <v>0</v>
      </c>
      <c r="S630" s="3">
        <f t="shared" si="76"/>
        <v>0</v>
      </c>
      <c r="T630" s="3">
        <f t="shared" si="77"/>
        <v>0</v>
      </c>
      <c r="U630" s="3">
        <f t="shared" si="78"/>
        <v>0</v>
      </c>
      <c r="V630" s="3">
        <f t="shared" si="79"/>
        <v>0</v>
      </c>
      <c r="W630" s="3">
        <f t="shared" si="80"/>
        <v>0</v>
      </c>
      <c r="X630" s="3">
        <f t="shared" si="81"/>
        <v>0</v>
      </c>
    </row>
    <row r="631" spans="1:24" x14ac:dyDescent="0.25">
      <c r="A631" s="39">
        <v>44281</v>
      </c>
      <c r="B631" s="40">
        <v>21</v>
      </c>
      <c r="C631" s="21" t="str">
        <f t="shared" si="82"/>
        <v>44281_21</v>
      </c>
      <c r="D631" s="25">
        <v>192.97858288753983</v>
      </c>
      <c r="E631" s="25">
        <v>247.30161650869974</v>
      </c>
      <c r="F631" s="25">
        <v>536.70614499149497</v>
      </c>
      <c r="G631" s="25">
        <v>265.62030765847044</v>
      </c>
      <c r="H631" s="25">
        <v>0.2513555175007342</v>
      </c>
      <c r="I631" s="25">
        <v>2.8606727740361557</v>
      </c>
      <c r="J631" s="25">
        <v>0.57353883391013494</v>
      </c>
      <c r="K631" s="25">
        <v>-31.322529414304263</v>
      </c>
      <c r="L631" s="25">
        <v>-31.328070722812974</v>
      </c>
      <c r="M631" s="25">
        <v>-65.538475955571911</v>
      </c>
      <c r="N631" s="25">
        <v>-39.927547665441949</v>
      </c>
      <c r="O631" s="25">
        <v>-1.4903557469764225E-2</v>
      </c>
      <c r="P631" s="25">
        <v>-0.15891392755660866</v>
      </c>
      <c r="Q631" s="25">
        <v>-4.4404710321686858E-2</v>
      </c>
      <c r="R631" s="3">
        <f t="shared" si="75"/>
        <v>0</v>
      </c>
      <c r="S631" s="3">
        <f t="shared" si="76"/>
        <v>0</v>
      </c>
      <c r="T631" s="3">
        <f t="shared" si="77"/>
        <v>0</v>
      </c>
      <c r="U631" s="3">
        <f t="shared" si="78"/>
        <v>0</v>
      </c>
      <c r="V631" s="3">
        <f t="shared" si="79"/>
        <v>0</v>
      </c>
      <c r="W631" s="3">
        <f t="shared" si="80"/>
        <v>0</v>
      </c>
      <c r="X631" s="3">
        <f t="shared" si="81"/>
        <v>0</v>
      </c>
    </row>
    <row r="632" spans="1:24" x14ac:dyDescent="0.25">
      <c r="A632" s="39">
        <v>44281</v>
      </c>
      <c r="B632" s="40">
        <v>22</v>
      </c>
      <c r="C632" s="21" t="str">
        <f t="shared" si="82"/>
        <v>44281_22</v>
      </c>
      <c r="D632" s="25">
        <v>188.27479208694734</v>
      </c>
      <c r="E632" s="25">
        <v>240.99440686526739</v>
      </c>
      <c r="F632" s="25">
        <v>522.52035519942012</v>
      </c>
      <c r="G632" s="25">
        <v>258.20723818301974</v>
      </c>
      <c r="H632" s="25">
        <v>0.25227498007704124</v>
      </c>
      <c r="I632" s="25">
        <v>2.7953053036988544</v>
      </c>
      <c r="J632" s="25">
        <v>0.57568915314914793</v>
      </c>
      <c r="K632" s="25">
        <v>-33.329643940378851</v>
      </c>
      <c r="L632" s="25">
        <v>-34.744952244864479</v>
      </c>
      <c r="M632" s="25">
        <v>-73.401013552855062</v>
      </c>
      <c r="N632" s="25">
        <v>-43.342964383740245</v>
      </c>
      <c r="O632" s="25">
        <v>-2.0796228303783155E-2</v>
      </c>
      <c r="P632" s="25">
        <v>-0.19652610835364365</v>
      </c>
      <c r="Q632" s="25">
        <v>-5.7493531799157997E-2</v>
      </c>
      <c r="R632" s="3">
        <f t="shared" si="75"/>
        <v>0</v>
      </c>
      <c r="S632" s="3">
        <f t="shared" si="76"/>
        <v>0</v>
      </c>
      <c r="T632" s="3">
        <f t="shared" si="77"/>
        <v>0</v>
      </c>
      <c r="U632" s="3">
        <f t="shared" si="78"/>
        <v>0</v>
      </c>
      <c r="V632" s="3">
        <f t="shared" si="79"/>
        <v>0</v>
      </c>
      <c r="W632" s="3">
        <f t="shared" si="80"/>
        <v>0</v>
      </c>
      <c r="X632" s="3">
        <f t="shared" si="81"/>
        <v>0</v>
      </c>
    </row>
    <row r="633" spans="1:24" x14ac:dyDescent="0.25">
      <c r="A633" s="39">
        <v>44281</v>
      </c>
      <c r="B633" s="40">
        <v>23</v>
      </c>
      <c r="C633" s="21" t="str">
        <f t="shared" si="82"/>
        <v>44281_23</v>
      </c>
      <c r="D633" s="25">
        <v>176.90360413575127</v>
      </c>
      <c r="E633" s="25">
        <v>226.52695019079493</v>
      </c>
      <c r="F633" s="25">
        <v>490.40960435966582</v>
      </c>
      <c r="G633" s="25">
        <v>242.04958178658595</v>
      </c>
      <c r="H633" s="25">
        <v>0.24963946826818628</v>
      </c>
      <c r="I633" s="25">
        <v>2.6433703921077947</v>
      </c>
      <c r="J633" s="25">
        <v>0.57036337648187352</v>
      </c>
      <c r="K633" s="25">
        <v>-36.489929897086483</v>
      </c>
      <c r="L633" s="25">
        <v>-38.834185378015228</v>
      </c>
      <c r="M633" s="25">
        <v>-82.004535080869999</v>
      </c>
      <c r="N633" s="25">
        <v>-47.803312017605094</v>
      </c>
      <c r="O633" s="25">
        <v>-1.7801394917029461E-2</v>
      </c>
      <c r="P633" s="25">
        <v>-0.23966128500500095</v>
      </c>
      <c r="Q633" s="25">
        <v>-5.0408129827260076E-2</v>
      </c>
      <c r="R633" s="3">
        <f t="shared" si="75"/>
        <v>0</v>
      </c>
      <c r="S633" s="3">
        <f t="shared" si="76"/>
        <v>0</v>
      </c>
      <c r="T633" s="3">
        <f t="shared" si="77"/>
        <v>0</v>
      </c>
      <c r="U633" s="3">
        <f t="shared" si="78"/>
        <v>0</v>
      </c>
      <c r="V633" s="3">
        <f t="shared" si="79"/>
        <v>0</v>
      </c>
      <c r="W633" s="3">
        <f t="shared" si="80"/>
        <v>0</v>
      </c>
      <c r="X633" s="3">
        <f t="shared" si="81"/>
        <v>0</v>
      </c>
    </row>
    <row r="634" spans="1:24" x14ac:dyDescent="0.25">
      <c r="A634" s="39">
        <v>44281</v>
      </c>
      <c r="B634" s="40">
        <v>24</v>
      </c>
      <c r="C634" s="21" t="str">
        <f t="shared" si="82"/>
        <v>44281_24</v>
      </c>
      <c r="D634" s="25">
        <v>163.07387904936184</v>
      </c>
      <c r="E634" s="25">
        <v>208.68555578985084</v>
      </c>
      <c r="F634" s="25">
        <v>452.47769918834825</v>
      </c>
      <c r="G634" s="25">
        <v>222.63388970952403</v>
      </c>
      <c r="H634" s="25">
        <v>0.23071891567948388</v>
      </c>
      <c r="I634" s="25">
        <v>2.4342531325761398</v>
      </c>
      <c r="J634" s="25">
        <v>0.53127860097947499</v>
      </c>
      <c r="K634" s="25">
        <v>-37.655791321385685</v>
      </c>
      <c r="L634" s="25">
        <v>-39.637265118725992</v>
      </c>
      <c r="M634" s="25">
        <v>-83.215745128774174</v>
      </c>
      <c r="N634" s="25">
        <v>-49.343526027583948</v>
      </c>
      <c r="O634" s="25">
        <v>-1.8293495322426252E-2</v>
      </c>
      <c r="P634" s="25">
        <v>-0.25272737460049932</v>
      </c>
      <c r="Q634" s="25">
        <v>-5.1281955218963476E-2</v>
      </c>
      <c r="R634" s="3">
        <f t="shared" si="75"/>
        <v>0</v>
      </c>
      <c r="S634" s="3">
        <f t="shared" si="76"/>
        <v>0</v>
      </c>
      <c r="T634" s="3">
        <f t="shared" si="77"/>
        <v>0</v>
      </c>
      <c r="U634" s="3">
        <f t="shared" si="78"/>
        <v>0</v>
      </c>
      <c r="V634" s="3">
        <f t="shared" si="79"/>
        <v>0</v>
      </c>
      <c r="W634" s="3">
        <f t="shared" si="80"/>
        <v>0</v>
      </c>
      <c r="X634" s="3">
        <f t="shared" si="81"/>
        <v>0</v>
      </c>
    </row>
    <row r="635" spans="1:24" x14ac:dyDescent="0.25">
      <c r="A635" s="39">
        <v>44282</v>
      </c>
      <c r="B635" s="40">
        <v>1</v>
      </c>
      <c r="C635" s="21" t="str">
        <f t="shared" si="82"/>
        <v>44282_1</v>
      </c>
      <c r="D635" s="25">
        <v>146.05384483170471</v>
      </c>
      <c r="E635" s="25">
        <v>185.46465994812141</v>
      </c>
      <c r="F635" s="25">
        <v>399.57353298732158</v>
      </c>
      <c r="G635" s="25">
        <v>197.61915527687509</v>
      </c>
      <c r="H635" s="25">
        <v>0.20945220044333093</v>
      </c>
      <c r="I635" s="25">
        <v>2.1600851071668323</v>
      </c>
      <c r="J635" s="25">
        <v>0.48651057056337521</v>
      </c>
      <c r="K635" s="25">
        <v>-37.874158606853804</v>
      </c>
      <c r="L635" s="25">
        <v>-39.850275637905057</v>
      </c>
      <c r="M635" s="25">
        <v>-83.407461581732676</v>
      </c>
      <c r="N635" s="25">
        <v>-49.526502436347656</v>
      </c>
      <c r="O635" s="25">
        <v>-1.6332580228081341E-2</v>
      </c>
      <c r="P635" s="25">
        <v>-0.25996219933302017</v>
      </c>
      <c r="Q635" s="25">
        <v>-4.7792917876247995E-2</v>
      </c>
      <c r="R635" s="3">
        <f t="shared" si="75"/>
        <v>0</v>
      </c>
      <c r="S635" s="3">
        <f t="shared" si="76"/>
        <v>0</v>
      </c>
      <c r="T635" s="3">
        <f t="shared" si="77"/>
        <v>0</v>
      </c>
      <c r="U635" s="3">
        <f t="shared" si="78"/>
        <v>0</v>
      </c>
      <c r="V635" s="3">
        <f t="shared" si="79"/>
        <v>0</v>
      </c>
      <c r="W635" s="3">
        <f t="shared" si="80"/>
        <v>0</v>
      </c>
      <c r="X635" s="3">
        <f t="shared" si="81"/>
        <v>0</v>
      </c>
    </row>
    <row r="636" spans="1:24" x14ac:dyDescent="0.25">
      <c r="A636" s="39">
        <v>44282</v>
      </c>
      <c r="B636" s="40">
        <v>2</v>
      </c>
      <c r="C636" s="21" t="str">
        <f t="shared" si="82"/>
        <v>44282_2</v>
      </c>
      <c r="D636" s="25">
        <v>130.5194622141758</v>
      </c>
      <c r="E636" s="25">
        <v>164.35033663617952</v>
      </c>
      <c r="F636" s="25">
        <v>352.01740785731454</v>
      </c>
      <c r="G636" s="25">
        <v>174.75269738866984</v>
      </c>
      <c r="H636" s="25">
        <v>0.19385088941533393</v>
      </c>
      <c r="I636" s="25">
        <v>1.9213333404927451</v>
      </c>
      <c r="J636" s="25">
        <v>0.4536245866565482</v>
      </c>
      <c r="K636" s="25">
        <v>-35.786751716636232</v>
      </c>
      <c r="L636" s="25">
        <v>-37.659982592373211</v>
      </c>
      <c r="M636" s="25">
        <v>-78.284880481148718</v>
      </c>
      <c r="N636" s="25">
        <v>-45.690429868890767</v>
      </c>
      <c r="O636" s="25">
        <v>-1.6580297486454187E-2</v>
      </c>
      <c r="P636" s="25">
        <v>-0.26121636743596038</v>
      </c>
      <c r="Q636" s="25">
        <v>-4.8656371300459814E-2</v>
      </c>
      <c r="R636" s="3">
        <f t="shared" si="75"/>
        <v>0</v>
      </c>
      <c r="S636" s="3">
        <f t="shared" si="76"/>
        <v>0</v>
      </c>
      <c r="T636" s="3">
        <f t="shared" si="77"/>
        <v>0</v>
      </c>
      <c r="U636" s="3">
        <f t="shared" si="78"/>
        <v>0</v>
      </c>
      <c r="V636" s="3">
        <f t="shared" si="79"/>
        <v>0</v>
      </c>
      <c r="W636" s="3">
        <f t="shared" si="80"/>
        <v>0</v>
      </c>
      <c r="X636" s="3">
        <f t="shared" si="81"/>
        <v>0</v>
      </c>
    </row>
    <row r="637" spans="1:24" x14ac:dyDescent="0.25">
      <c r="A637" s="39">
        <v>44282</v>
      </c>
      <c r="B637" s="40">
        <v>3</v>
      </c>
      <c r="C637" s="21" t="str">
        <f t="shared" si="82"/>
        <v>44282_3</v>
      </c>
      <c r="D637" s="25">
        <v>120.28456147695908</v>
      </c>
      <c r="E637" s="25">
        <v>150.7705774434784</v>
      </c>
      <c r="F637" s="25">
        <v>321.49588816042075</v>
      </c>
      <c r="G637" s="25">
        <v>159.82562620868737</v>
      </c>
      <c r="H637" s="25">
        <v>0.18710574545125497</v>
      </c>
      <c r="I637" s="25">
        <v>1.777885614394632</v>
      </c>
      <c r="J637" s="25">
        <v>0.43827543294438243</v>
      </c>
      <c r="K637" s="25">
        <v>-35.099922174704538</v>
      </c>
      <c r="L637" s="25">
        <v>-36.776873012383398</v>
      </c>
      <c r="M637" s="25">
        <v>-76.088839855315172</v>
      </c>
      <c r="N637" s="25">
        <v>-44.196508659730299</v>
      </c>
      <c r="O637" s="25">
        <v>-1.7474977446035159E-2</v>
      </c>
      <c r="P637" s="25">
        <v>-0.26080486589399138</v>
      </c>
      <c r="Q637" s="25">
        <v>-5.114182300375511E-2</v>
      </c>
      <c r="R637" s="3">
        <f t="shared" si="75"/>
        <v>0</v>
      </c>
      <c r="S637" s="3">
        <f t="shared" si="76"/>
        <v>0</v>
      </c>
      <c r="T637" s="3">
        <f t="shared" si="77"/>
        <v>0</v>
      </c>
      <c r="U637" s="3">
        <f t="shared" si="78"/>
        <v>0</v>
      </c>
      <c r="V637" s="3">
        <f t="shared" si="79"/>
        <v>0</v>
      </c>
      <c r="W637" s="3">
        <f t="shared" si="80"/>
        <v>0</v>
      </c>
      <c r="X637" s="3">
        <f t="shared" si="81"/>
        <v>0</v>
      </c>
    </row>
    <row r="638" spans="1:24" x14ac:dyDescent="0.25">
      <c r="A638" s="39">
        <v>44282</v>
      </c>
      <c r="B638" s="40">
        <v>4</v>
      </c>
      <c r="C638" s="21" t="str">
        <f t="shared" si="82"/>
        <v>44282_4</v>
      </c>
      <c r="D638" s="25">
        <v>113.88114968249241</v>
      </c>
      <c r="E638" s="25">
        <v>141.33484948854812</v>
      </c>
      <c r="F638" s="25">
        <v>299.2409297360216</v>
      </c>
      <c r="G638" s="25">
        <v>149.76547739414983</v>
      </c>
      <c r="H638" s="25">
        <v>0.17889697908050353</v>
      </c>
      <c r="I638" s="25">
        <v>1.6738589517303863</v>
      </c>
      <c r="J638" s="25">
        <v>0.42112525238033394</v>
      </c>
      <c r="K638" s="25">
        <v>-35.398687755829947</v>
      </c>
      <c r="L638" s="25">
        <v>-37.177899036616239</v>
      </c>
      <c r="M638" s="25">
        <v>-77.143934105871779</v>
      </c>
      <c r="N638" s="25">
        <v>-44.73296578452257</v>
      </c>
      <c r="O638" s="25">
        <v>-1.9798484815273652E-2</v>
      </c>
      <c r="P638" s="25">
        <v>-0.26930738006608468</v>
      </c>
      <c r="Q638" s="25">
        <v>-5.6132333373047225E-2</v>
      </c>
      <c r="R638" s="3">
        <f t="shared" si="75"/>
        <v>0</v>
      </c>
      <c r="S638" s="3">
        <f t="shared" si="76"/>
        <v>0</v>
      </c>
      <c r="T638" s="3">
        <f t="shared" si="77"/>
        <v>0</v>
      </c>
      <c r="U638" s="3">
        <f t="shared" si="78"/>
        <v>0</v>
      </c>
      <c r="V638" s="3">
        <f t="shared" si="79"/>
        <v>0</v>
      </c>
      <c r="W638" s="3">
        <f t="shared" si="80"/>
        <v>0</v>
      </c>
      <c r="X638" s="3">
        <f t="shared" si="81"/>
        <v>0</v>
      </c>
    </row>
    <row r="639" spans="1:24" x14ac:dyDescent="0.25">
      <c r="A639" s="39">
        <v>44282</v>
      </c>
      <c r="B639" s="40">
        <v>5</v>
      </c>
      <c r="C639" s="21" t="str">
        <f t="shared" si="82"/>
        <v>44282_5</v>
      </c>
      <c r="D639" s="25">
        <v>110.92296474469039</v>
      </c>
      <c r="E639" s="25">
        <v>136.77116930300474</v>
      </c>
      <c r="F639" s="25">
        <v>288.97221300119958</v>
      </c>
      <c r="G639" s="25">
        <v>144.88807344854558</v>
      </c>
      <c r="H639" s="25">
        <v>0.17494579034541533</v>
      </c>
      <c r="I639" s="25">
        <v>1.6200069217232822</v>
      </c>
      <c r="J639" s="25">
        <v>0.41292976940715531</v>
      </c>
      <c r="K639" s="25">
        <v>-35.703323157178367</v>
      </c>
      <c r="L639" s="25">
        <v>-37.810280464085515</v>
      </c>
      <c r="M639" s="25">
        <v>-78.509843277229109</v>
      </c>
      <c r="N639" s="25">
        <v>-45.34051934175303</v>
      </c>
      <c r="O639" s="25">
        <v>-2.3727773094730703E-2</v>
      </c>
      <c r="P639" s="25">
        <v>-0.2831150332302767</v>
      </c>
      <c r="Q639" s="25">
        <v>-6.455010402882394E-2</v>
      </c>
      <c r="R639" s="3">
        <f t="shared" si="75"/>
        <v>0</v>
      </c>
      <c r="S639" s="3">
        <f t="shared" si="76"/>
        <v>0</v>
      </c>
      <c r="T639" s="3">
        <f t="shared" si="77"/>
        <v>0</v>
      </c>
      <c r="U639" s="3">
        <f t="shared" si="78"/>
        <v>0</v>
      </c>
      <c r="V639" s="3">
        <f t="shared" si="79"/>
        <v>0</v>
      </c>
      <c r="W639" s="3">
        <f t="shared" si="80"/>
        <v>0</v>
      </c>
      <c r="X639" s="3">
        <f t="shared" si="81"/>
        <v>0</v>
      </c>
    </row>
    <row r="640" spans="1:24" x14ac:dyDescent="0.25">
      <c r="A640" s="39">
        <v>44282</v>
      </c>
      <c r="B640" s="40">
        <v>6</v>
      </c>
      <c r="C640" s="21" t="str">
        <f t="shared" si="82"/>
        <v>44282_6</v>
      </c>
      <c r="D640" s="25">
        <v>109.3749606070257</v>
      </c>
      <c r="E640" s="25">
        <v>134.563670882428</v>
      </c>
      <c r="F640" s="25">
        <v>283.98138262200024</v>
      </c>
      <c r="G640" s="25">
        <v>142.76878120925363</v>
      </c>
      <c r="H640" s="25">
        <v>0.17403645224976622</v>
      </c>
      <c r="I640" s="25">
        <v>1.5910962506465964</v>
      </c>
      <c r="J640" s="25">
        <v>0.41038244067867502</v>
      </c>
      <c r="K640" s="25">
        <v>-36.855980216976469</v>
      </c>
      <c r="L640" s="25">
        <v>-39.416365858544985</v>
      </c>
      <c r="M640" s="25">
        <v>-81.971377151761999</v>
      </c>
      <c r="N640" s="25">
        <v>-46.732174659656366</v>
      </c>
      <c r="O640" s="25">
        <v>-2.272792645296447E-2</v>
      </c>
      <c r="P640" s="25">
        <v>-0.3068845757854643</v>
      </c>
      <c r="Q640" s="25">
        <v>-6.2828015474807111E-2</v>
      </c>
      <c r="R640" s="3">
        <f t="shared" si="75"/>
        <v>0</v>
      </c>
      <c r="S640" s="3">
        <f t="shared" si="76"/>
        <v>0</v>
      </c>
      <c r="T640" s="3">
        <f t="shared" si="77"/>
        <v>0</v>
      </c>
      <c r="U640" s="3">
        <f t="shared" si="78"/>
        <v>0</v>
      </c>
      <c r="V640" s="3">
        <f t="shared" si="79"/>
        <v>0</v>
      </c>
      <c r="W640" s="3">
        <f t="shared" si="80"/>
        <v>0</v>
      </c>
      <c r="X640" s="3">
        <f t="shared" si="81"/>
        <v>0</v>
      </c>
    </row>
    <row r="641" spans="1:24" x14ac:dyDescent="0.25">
      <c r="A641" s="39">
        <v>44282</v>
      </c>
      <c r="B641" s="40">
        <v>7</v>
      </c>
      <c r="C641" s="21" t="str">
        <f t="shared" si="82"/>
        <v>44282_7</v>
      </c>
      <c r="D641" s="25">
        <v>109.65398556133134</v>
      </c>
      <c r="E641" s="25">
        <v>134.68826720248492</v>
      </c>
      <c r="F641" s="25">
        <v>284.43562855238025</v>
      </c>
      <c r="G641" s="25">
        <v>143.54916897511282</v>
      </c>
      <c r="H641" s="25">
        <v>0.17661424217345933</v>
      </c>
      <c r="I641" s="25">
        <v>1.5936111689124322</v>
      </c>
      <c r="J641" s="25">
        <v>0.41692523689246797</v>
      </c>
      <c r="K641" s="25">
        <v>-36.878358061598284</v>
      </c>
      <c r="L641" s="25">
        <v>-39.856662756286369</v>
      </c>
      <c r="M641" s="25">
        <v>-83.16342661617162</v>
      </c>
      <c r="N641" s="25">
        <v>-46.635556139139155</v>
      </c>
      <c r="O641" s="25">
        <v>-2.0993245556689816E-2</v>
      </c>
      <c r="P641" s="25">
        <v>-0.31539721151485928</v>
      </c>
      <c r="Q641" s="25">
        <v>-5.8558061786729072E-2</v>
      </c>
      <c r="R641" s="3">
        <f t="shared" si="75"/>
        <v>0</v>
      </c>
      <c r="S641" s="3">
        <f t="shared" si="76"/>
        <v>0</v>
      </c>
      <c r="T641" s="3">
        <f t="shared" si="77"/>
        <v>0</v>
      </c>
      <c r="U641" s="3">
        <f t="shared" si="78"/>
        <v>0</v>
      </c>
      <c r="V641" s="3">
        <f t="shared" si="79"/>
        <v>0</v>
      </c>
      <c r="W641" s="3">
        <f t="shared" si="80"/>
        <v>0</v>
      </c>
      <c r="X641" s="3">
        <f t="shared" si="81"/>
        <v>0</v>
      </c>
    </row>
    <row r="642" spans="1:24" x14ac:dyDescent="0.25">
      <c r="A642" s="39">
        <v>44282</v>
      </c>
      <c r="B642" s="40">
        <v>8</v>
      </c>
      <c r="C642" s="21" t="str">
        <f t="shared" si="82"/>
        <v>44282_8</v>
      </c>
      <c r="D642" s="25">
        <v>111.02584225533482</v>
      </c>
      <c r="E642" s="25">
        <v>135.3839200331083</v>
      </c>
      <c r="F642" s="25">
        <v>285.43285064530522</v>
      </c>
      <c r="G642" s="25">
        <v>145.4601771311568</v>
      </c>
      <c r="H642" s="25">
        <v>0.17865024528892673</v>
      </c>
      <c r="I642" s="25">
        <v>1.5961113568965002</v>
      </c>
      <c r="J642" s="25">
        <v>0.41835778366613124</v>
      </c>
      <c r="K642" s="25">
        <v>-36.424993581702026</v>
      </c>
      <c r="L642" s="25">
        <v>-39.974757286668812</v>
      </c>
      <c r="M642" s="25">
        <v>-84.182481011372872</v>
      </c>
      <c r="N642" s="25">
        <v>-46.22194504162686</v>
      </c>
      <c r="O642" s="25">
        <v>-2.4460185835907838E-2</v>
      </c>
      <c r="P642" s="25">
        <v>-0.3236171636087381</v>
      </c>
      <c r="Q642" s="25">
        <v>-6.6253981129619235E-2</v>
      </c>
      <c r="R642" s="3">
        <f t="shared" si="75"/>
        <v>0</v>
      </c>
      <c r="S642" s="3">
        <f t="shared" si="76"/>
        <v>0</v>
      </c>
      <c r="T642" s="3">
        <f t="shared" si="77"/>
        <v>0</v>
      </c>
      <c r="U642" s="3">
        <f t="shared" si="78"/>
        <v>0</v>
      </c>
      <c r="V642" s="3">
        <f t="shared" si="79"/>
        <v>0</v>
      </c>
      <c r="W642" s="3">
        <f t="shared" si="80"/>
        <v>0</v>
      </c>
      <c r="X642" s="3">
        <f t="shared" si="81"/>
        <v>0</v>
      </c>
    </row>
    <row r="643" spans="1:24" x14ac:dyDescent="0.25">
      <c r="A643" s="39">
        <v>44282</v>
      </c>
      <c r="B643" s="40">
        <v>9</v>
      </c>
      <c r="C643" s="21" t="str">
        <f t="shared" si="82"/>
        <v>44282_9</v>
      </c>
      <c r="D643" s="25">
        <v>113.92401926158347</v>
      </c>
      <c r="E643" s="25">
        <v>138.29897149829674</v>
      </c>
      <c r="F643" s="25">
        <v>289.738411475406</v>
      </c>
      <c r="G643" s="25">
        <v>148.696622583308</v>
      </c>
      <c r="H643" s="25">
        <v>0.17104296228179058</v>
      </c>
      <c r="I643" s="25">
        <v>1.6360030525555762</v>
      </c>
      <c r="J643" s="25">
        <v>0.39744594233487068</v>
      </c>
      <c r="K643" s="25">
        <v>-36.042688454983647</v>
      </c>
      <c r="L643" s="25">
        <v>-39.865143376563495</v>
      </c>
      <c r="M643" s="25">
        <v>-86.00394126647636</v>
      </c>
      <c r="N643" s="25">
        <v>-46.479211841262611</v>
      </c>
      <c r="O643" s="25">
        <v>-1.792480289090469E-2</v>
      </c>
      <c r="P643" s="25">
        <v>-0.29008571004590816</v>
      </c>
      <c r="Q643" s="25">
        <v>-5.0805975839490633E-2</v>
      </c>
      <c r="R643" s="3">
        <f t="shared" si="75"/>
        <v>0</v>
      </c>
      <c r="S643" s="3">
        <f t="shared" si="76"/>
        <v>0</v>
      </c>
      <c r="T643" s="3">
        <f t="shared" si="77"/>
        <v>0</v>
      </c>
      <c r="U643" s="3">
        <f t="shared" si="78"/>
        <v>0</v>
      </c>
      <c r="V643" s="3">
        <f t="shared" si="79"/>
        <v>0</v>
      </c>
      <c r="W643" s="3">
        <f t="shared" si="80"/>
        <v>0</v>
      </c>
      <c r="X643" s="3">
        <f t="shared" si="81"/>
        <v>0</v>
      </c>
    </row>
    <row r="644" spans="1:24" x14ac:dyDescent="0.25">
      <c r="A644" s="39">
        <v>44282</v>
      </c>
      <c r="B644" s="40">
        <v>10</v>
      </c>
      <c r="C644" s="21" t="str">
        <f t="shared" si="82"/>
        <v>44282_10</v>
      </c>
      <c r="D644" s="25">
        <v>130.61199623042742</v>
      </c>
      <c r="E644" s="25">
        <v>158.25643372109815</v>
      </c>
      <c r="F644" s="25">
        <v>333.51190295399215</v>
      </c>
      <c r="G644" s="25">
        <v>171.24571911339928</v>
      </c>
      <c r="H644" s="25">
        <v>0.19693240982019966</v>
      </c>
      <c r="I644" s="25">
        <v>1.8802310016682882</v>
      </c>
      <c r="J644" s="25">
        <v>0.45320309479874993</v>
      </c>
      <c r="K644" s="25">
        <v>-33.235968268497942</v>
      </c>
      <c r="L644" s="25">
        <v>-37.615632917308282</v>
      </c>
      <c r="M644" s="25">
        <v>-80.86029110030006</v>
      </c>
      <c r="N644" s="25">
        <v>-44.229259051318166</v>
      </c>
      <c r="O644" s="25">
        <v>1.1370136194290888E-2</v>
      </c>
      <c r="P644" s="25">
        <v>-0.2080753804914143</v>
      </c>
      <c r="Q644" s="25">
        <v>1.5442357785783643E-2</v>
      </c>
      <c r="R644" s="3">
        <f t="shared" si="75"/>
        <v>0</v>
      </c>
      <c r="S644" s="3">
        <f t="shared" si="76"/>
        <v>0</v>
      </c>
      <c r="T644" s="3">
        <f t="shared" si="77"/>
        <v>0</v>
      </c>
      <c r="U644" s="3">
        <f t="shared" si="78"/>
        <v>0</v>
      </c>
      <c r="V644" s="3">
        <f t="shared" si="79"/>
        <v>0</v>
      </c>
      <c r="W644" s="3">
        <f t="shared" si="80"/>
        <v>0</v>
      </c>
      <c r="X644" s="3">
        <f t="shared" si="81"/>
        <v>0</v>
      </c>
    </row>
    <row r="645" spans="1:24" x14ac:dyDescent="0.25">
      <c r="A645" s="39">
        <v>44282</v>
      </c>
      <c r="B645" s="40">
        <v>11</v>
      </c>
      <c r="C645" s="21" t="str">
        <f t="shared" si="82"/>
        <v>44282_11</v>
      </c>
      <c r="D645" s="25">
        <v>147.58332737722679</v>
      </c>
      <c r="E645" s="25">
        <v>180.35735777426856</v>
      </c>
      <c r="F645" s="25">
        <v>382.32955294313876</v>
      </c>
      <c r="G645" s="25">
        <v>195.14271793205</v>
      </c>
      <c r="H645" s="25">
        <v>0.20005619030078842</v>
      </c>
      <c r="I645" s="25">
        <v>2.1309685818611053</v>
      </c>
      <c r="J645" s="25">
        <v>0.4604217006343847</v>
      </c>
      <c r="K645" s="25">
        <v>-29.370901805242926</v>
      </c>
      <c r="L645" s="25">
        <v>-34.260432697262445</v>
      </c>
      <c r="M645" s="25">
        <v>-72.782374709215659</v>
      </c>
      <c r="N645" s="25">
        <v>-39.892516702189965</v>
      </c>
      <c r="O645" s="25">
        <v>2.3910899586919766E-2</v>
      </c>
      <c r="P645" s="25">
        <v>-0.13835834754081866</v>
      </c>
      <c r="Q645" s="25">
        <v>4.2205873600981776E-2</v>
      </c>
      <c r="R645" s="3">
        <f t="shared" si="75"/>
        <v>0</v>
      </c>
      <c r="S645" s="3">
        <f t="shared" si="76"/>
        <v>0</v>
      </c>
      <c r="T645" s="3">
        <f t="shared" si="77"/>
        <v>0</v>
      </c>
      <c r="U645" s="3">
        <f t="shared" si="78"/>
        <v>0</v>
      </c>
      <c r="V645" s="3">
        <f t="shared" si="79"/>
        <v>0</v>
      </c>
      <c r="W645" s="3">
        <f t="shared" si="80"/>
        <v>0</v>
      </c>
      <c r="X645" s="3">
        <f t="shared" si="81"/>
        <v>0</v>
      </c>
    </row>
    <row r="646" spans="1:24" x14ac:dyDescent="0.25">
      <c r="A646" s="39">
        <v>44282</v>
      </c>
      <c r="B646" s="40">
        <v>12</v>
      </c>
      <c r="C646" s="21" t="str">
        <f t="shared" si="82"/>
        <v>44282_12</v>
      </c>
      <c r="D646" s="25">
        <v>152.82636491079006</v>
      </c>
      <c r="E646" s="25">
        <v>195.94224214929287</v>
      </c>
      <c r="F646" s="25">
        <v>416.89189530213969</v>
      </c>
      <c r="G646" s="25">
        <v>212.2949198210197</v>
      </c>
      <c r="H646" s="25">
        <v>0.20999920204695227</v>
      </c>
      <c r="I646" s="25">
        <v>2.3044384916268963</v>
      </c>
      <c r="J646" s="25">
        <v>0.48257172102421397</v>
      </c>
      <c r="K646" s="25">
        <v>-26.061810930840362</v>
      </c>
      <c r="L646" s="25">
        <v>-30.638197149041201</v>
      </c>
      <c r="M646" s="25">
        <v>-65.147825892949172</v>
      </c>
      <c r="N646" s="25">
        <v>-35.33464148992266</v>
      </c>
      <c r="O646" s="25">
        <v>3.2997921314908751E-2</v>
      </c>
      <c r="P646" s="25">
        <v>-8.8767841801913105E-2</v>
      </c>
      <c r="Q646" s="25">
        <v>6.2451537595999682E-2</v>
      </c>
      <c r="R646" s="3">
        <f t="shared" si="75"/>
        <v>0</v>
      </c>
      <c r="S646" s="3">
        <f t="shared" si="76"/>
        <v>0</v>
      </c>
      <c r="T646" s="3">
        <f t="shared" si="77"/>
        <v>0</v>
      </c>
      <c r="U646" s="3">
        <f t="shared" si="78"/>
        <v>0</v>
      </c>
      <c r="V646" s="3">
        <f t="shared" si="79"/>
        <v>0</v>
      </c>
      <c r="W646" s="3">
        <f t="shared" si="80"/>
        <v>0</v>
      </c>
      <c r="X646" s="3">
        <f t="shared" si="81"/>
        <v>0</v>
      </c>
    </row>
    <row r="647" spans="1:24" x14ac:dyDescent="0.25">
      <c r="A647" s="39">
        <v>44282</v>
      </c>
      <c r="B647" s="40">
        <v>13</v>
      </c>
      <c r="C647" s="21" t="str">
        <f t="shared" si="82"/>
        <v>44282_13</v>
      </c>
      <c r="D647" s="25">
        <v>164.34199728797273</v>
      </c>
      <c r="E647" s="25">
        <v>209.42725968918319</v>
      </c>
      <c r="F647" s="25">
        <v>447.65372065668237</v>
      </c>
      <c r="G647" s="25">
        <v>227.87625677875658</v>
      </c>
      <c r="H647" s="25">
        <v>0.20768642400858861</v>
      </c>
      <c r="I647" s="25">
        <v>2.4299785399577405</v>
      </c>
      <c r="J647" s="25">
        <v>0.4769126087093854</v>
      </c>
      <c r="K647" s="25">
        <v>-22.876656908555695</v>
      </c>
      <c r="L647" s="25">
        <v>-26.722235072278167</v>
      </c>
      <c r="M647" s="25">
        <v>-56.467520931540477</v>
      </c>
      <c r="N647" s="25">
        <v>-30.727251629542561</v>
      </c>
      <c r="O647" s="25">
        <v>2.6603450136258422E-2</v>
      </c>
      <c r="P647" s="25">
        <v>-6.0526626835258904E-2</v>
      </c>
      <c r="Q647" s="25">
        <v>4.8016489204669124E-2</v>
      </c>
      <c r="R647" s="3">
        <f t="shared" si="75"/>
        <v>0</v>
      </c>
      <c r="S647" s="3">
        <f t="shared" si="76"/>
        <v>0</v>
      </c>
      <c r="T647" s="3">
        <f t="shared" si="77"/>
        <v>0</v>
      </c>
      <c r="U647" s="3">
        <f t="shared" si="78"/>
        <v>0</v>
      </c>
      <c r="V647" s="3">
        <f t="shared" si="79"/>
        <v>0</v>
      </c>
      <c r="W647" s="3">
        <f t="shared" si="80"/>
        <v>0</v>
      </c>
      <c r="X647" s="3">
        <f t="shared" si="81"/>
        <v>0</v>
      </c>
    </row>
    <row r="648" spans="1:24" x14ac:dyDescent="0.25">
      <c r="A648" s="39">
        <v>44282</v>
      </c>
      <c r="B648" s="40">
        <v>14</v>
      </c>
      <c r="C648" s="21" t="str">
        <f t="shared" si="82"/>
        <v>44282_14</v>
      </c>
      <c r="D648" s="25">
        <v>177.0680938045378</v>
      </c>
      <c r="E648" s="25">
        <v>225.03689164588926</v>
      </c>
      <c r="F648" s="25">
        <v>483.23879565593819</v>
      </c>
      <c r="G648" s="25">
        <v>246.9759700133651</v>
      </c>
      <c r="H648" s="25">
        <v>0.20473992284334391</v>
      </c>
      <c r="I648" s="25">
        <v>2.5692272817809787</v>
      </c>
      <c r="J648" s="25">
        <v>0.47019028923024209</v>
      </c>
      <c r="K648" s="25">
        <v>-19.655334210568718</v>
      </c>
      <c r="L648" s="25">
        <v>-22.860741915186303</v>
      </c>
      <c r="M648" s="25">
        <v>-47.617319026772009</v>
      </c>
      <c r="N648" s="25">
        <v>-25.940879201114143</v>
      </c>
      <c r="O648" s="25">
        <v>2.5243869287913993E-2</v>
      </c>
      <c r="P648" s="25">
        <v>-2.9996548991864047E-2</v>
      </c>
      <c r="Q648" s="25">
        <v>4.4656777947652562E-2</v>
      </c>
      <c r="R648" s="3">
        <f t="shared" si="75"/>
        <v>0</v>
      </c>
      <c r="S648" s="3">
        <f t="shared" si="76"/>
        <v>0</v>
      </c>
      <c r="T648" s="3">
        <f t="shared" si="77"/>
        <v>0</v>
      </c>
      <c r="U648" s="3">
        <f t="shared" si="78"/>
        <v>0</v>
      </c>
      <c r="V648" s="3">
        <f t="shared" si="79"/>
        <v>0</v>
      </c>
      <c r="W648" s="3">
        <f t="shared" si="80"/>
        <v>0</v>
      </c>
      <c r="X648" s="3">
        <f t="shared" si="81"/>
        <v>0</v>
      </c>
    </row>
    <row r="649" spans="1:24" x14ac:dyDescent="0.25">
      <c r="A649" s="39">
        <v>44282</v>
      </c>
      <c r="B649" s="40">
        <v>15</v>
      </c>
      <c r="C649" s="21" t="str">
        <f t="shared" si="82"/>
        <v>44282_15</v>
      </c>
      <c r="D649" s="25">
        <v>179.04334265566706</v>
      </c>
      <c r="E649" s="25">
        <v>228.54091827363501</v>
      </c>
      <c r="F649" s="25">
        <v>491.84071460000189</v>
      </c>
      <c r="G649" s="25">
        <v>250.30089107491131</v>
      </c>
      <c r="H649" s="25">
        <v>0.21230727417816905</v>
      </c>
      <c r="I649" s="25">
        <v>2.5931623488388871</v>
      </c>
      <c r="J649" s="25">
        <v>0.48964438470067023</v>
      </c>
      <c r="K649" s="25">
        <v>-19.06356606739957</v>
      </c>
      <c r="L649" s="25">
        <v>-21.977371961208551</v>
      </c>
      <c r="M649" s="25">
        <v>-45.645267307548821</v>
      </c>
      <c r="N649" s="25">
        <v>-24.956106892127689</v>
      </c>
      <c r="O649" s="25">
        <v>3.0703456657284169E-2</v>
      </c>
      <c r="P649" s="25">
        <v>-2.107600963644124E-2</v>
      </c>
      <c r="Q649" s="25">
        <v>5.7141073754362448E-2</v>
      </c>
      <c r="R649" s="3">
        <f t="shared" si="75"/>
        <v>0</v>
      </c>
      <c r="S649" s="3">
        <f t="shared" si="76"/>
        <v>0</v>
      </c>
      <c r="T649" s="3">
        <f t="shared" si="77"/>
        <v>0</v>
      </c>
      <c r="U649" s="3">
        <f t="shared" si="78"/>
        <v>0</v>
      </c>
      <c r="V649" s="3">
        <f t="shared" si="79"/>
        <v>0</v>
      </c>
      <c r="W649" s="3">
        <f t="shared" si="80"/>
        <v>0</v>
      </c>
      <c r="X649" s="3">
        <f t="shared" si="81"/>
        <v>0</v>
      </c>
    </row>
    <row r="650" spans="1:24" x14ac:dyDescent="0.25">
      <c r="A650" s="39">
        <v>44282</v>
      </c>
      <c r="B650" s="40">
        <v>16</v>
      </c>
      <c r="C650" s="21" t="str">
        <f t="shared" si="82"/>
        <v>44282_16</v>
      </c>
      <c r="D650" s="25">
        <v>171.15820280259501</v>
      </c>
      <c r="E650" s="25">
        <v>219.6391019699131</v>
      </c>
      <c r="F650" s="25">
        <v>471.58058436902348</v>
      </c>
      <c r="G650" s="25">
        <v>238.63635644355384</v>
      </c>
      <c r="H650" s="25">
        <v>0.20294484676179966</v>
      </c>
      <c r="I650" s="25">
        <v>2.490030266923505</v>
      </c>
      <c r="J650" s="25">
        <v>0.46900452489125405</v>
      </c>
      <c r="K650" s="25">
        <v>-18.304571722749973</v>
      </c>
      <c r="L650" s="25">
        <v>-20.686198690219342</v>
      </c>
      <c r="M650" s="25">
        <v>-42.074960455963897</v>
      </c>
      <c r="N650" s="25">
        <v>-24.027712240787963</v>
      </c>
      <c r="O650" s="25">
        <v>2.4132349509866369E-2</v>
      </c>
      <c r="P650" s="25">
        <v>-1.2802092946879434E-2</v>
      </c>
      <c r="Q650" s="25">
        <v>4.1733658183840991E-2</v>
      </c>
      <c r="R650" s="3">
        <f t="shared" si="75"/>
        <v>0</v>
      </c>
      <c r="S650" s="3">
        <f t="shared" si="76"/>
        <v>0</v>
      </c>
      <c r="T650" s="3">
        <f t="shared" si="77"/>
        <v>0</v>
      </c>
      <c r="U650" s="3">
        <f t="shared" si="78"/>
        <v>0</v>
      </c>
      <c r="V650" s="3">
        <f t="shared" si="79"/>
        <v>0</v>
      </c>
      <c r="W650" s="3">
        <f t="shared" si="80"/>
        <v>0</v>
      </c>
      <c r="X650" s="3">
        <f t="shared" si="81"/>
        <v>0</v>
      </c>
    </row>
    <row r="651" spans="1:24" x14ac:dyDescent="0.25">
      <c r="A651" s="39">
        <v>44282</v>
      </c>
      <c r="B651" s="40">
        <v>17</v>
      </c>
      <c r="C651" s="21" t="str">
        <f t="shared" si="82"/>
        <v>44282_17</v>
      </c>
      <c r="D651" s="25">
        <v>164.6320810752068</v>
      </c>
      <c r="E651" s="25">
        <v>211.87225496937421</v>
      </c>
      <c r="F651" s="25">
        <v>453.87446598850164</v>
      </c>
      <c r="G651" s="25">
        <v>229.24332057713247</v>
      </c>
      <c r="H651" s="25">
        <v>0.19993989962076655</v>
      </c>
      <c r="I651" s="25">
        <v>2.4243358194698912</v>
      </c>
      <c r="J651" s="25">
        <v>0.46361901737153571</v>
      </c>
      <c r="K651" s="25">
        <v>-20.144223130920729</v>
      </c>
      <c r="L651" s="25">
        <v>-22.356154254004714</v>
      </c>
      <c r="M651" s="25">
        <v>-45.187464515146715</v>
      </c>
      <c r="N651" s="25">
        <v>-26.227412389059371</v>
      </c>
      <c r="O651" s="25">
        <v>2.2054910971252051E-2</v>
      </c>
      <c r="P651" s="25">
        <v>-3.0015759904537125E-2</v>
      </c>
      <c r="Q651" s="25">
        <v>3.6872587334271602E-2</v>
      </c>
      <c r="R651" s="3">
        <f t="shared" ref="R651:R682" si="83">MAX(0,(K651-D651*0.2)*$T$5)+MAX(0,(K651-D651*0.3)*($U$5-$T$5))+MAX(0,(K651-D651*0.5)*($W$5-$V$5))+MAX(0,(K651-D651*0.8)*($X$5-$W$5))</f>
        <v>0</v>
      </c>
      <c r="S651" s="3">
        <f t="shared" ref="S651:S682" si="84">MAX(0,(L651-E651*0.2)*$T$5)+MAX(0,(L651-E651*0.3)*($U$5-$T$5))+MAX(0,(L651-E651*0.5)*($W$5-$V$5))+MAX(0,(L651-E651*0.8)*($X$5-$W$5))</f>
        <v>0</v>
      </c>
      <c r="T651" s="3">
        <f t="shared" ref="T651:T682" si="85">MAX(0,(M651-F651*0.2)*$T$5)+MAX(0,(M651-F651*0.3)*($U$5-$T$5))+MAX(0,(M651-F651*0.5)*($W$5-$V$5))+MAX(0,(M651-F651*0.8)*($X$5-$W$5))</f>
        <v>0</v>
      </c>
      <c r="U651" s="3">
        <f t="shared" ref="U651:U682" si="86">MAX(0,(N651-G651*0.2)*$T$5)+MAX(0,(N651-G651*0.3)*($U$5-$T$5))+MAX(0,(N651-G651*0.5)*($W$5-$V$5))+MAX(0,(N651-G651*0.8)*($X$5-$W$5))</f>
        <v>0</v>
      </c>
      <c r="V651" s="3">
        <f t="shared" ref="V651:V682" si="87">MAX(0,(O651-H651*0.2)*$T$5)+MAX(0,(O651-H651*0.3)*($U$5-$T$5))+MAX(0,(O651-H651*0.5)*($W$5-$V$5))+MAX(0,(O651-H651*0.8)*($X$5-$W$5))</f>
        <v>0</v>
      </c>
      <c r="W651" s="3">
        <f t="shared" ref="W651:W682" si="88">MAX(0,(P651-I651*0.2)*$T$5)+MAX(0,(P651-I651*0.3)*($U$5-$T$5))+MAX(0,(P651-I651*0.5)*($W$5-$V$5))+MAX(0,(P651-I651*0.8)*($X$5-$W$5))</f>
        <v>0</v>
      </c>
      <c r="X651" s="3">
        <f t="shared" ref="X651:X682" si="89">MAX(0,(Q651-J651*0.2)*$T$5)+MAX(0,(Q651-J651*0.3)*($U$5-$T$5))+MAX(0,(Q651-J651*0.5)*($W$5-$V$5))+MAX(0,(Q651-J651*0.8)*($X$5-$W$5))</f>
        <v>0</v>
      </c>
    </row>
    <row r="652" spans="1:24" x14ac:dyDescent="0.25">
      <c r="A652" s="39">
        <v>44282</v>
      </c>
      <c r="B652" s="40">
        <v>18</v>
      </c>
      <c r="C652" s="21" t="str">
        <f t="shared" ref="C652:C715" si="90">CONCATENATE(A652,"_",B652)</f>
        <v>44282_18</v>
      </c>
      <c r="D652" s="25">
        <v>160.56767870280612</v>
      </c>
      <c r="E652" s="25">
        <v>207.79342077051314</v>
      </c>
      <c r="F652" s="25">
        <v>445.5072110265067</v>
      </c>
      <c r="G652" s="25">
        <v>223.99926612878755</v>
      </c>
      <c r="H652" s="25">
        <v>0.18930506755139859</v>
      </c>
      <c r="I652" s="25">
        <v>2.3756118490035689</v>
      </c>
      <c r="J652" s="25">
        <v>0.43930145021096212</v>
      </c>
      <c r="K652" s="25">
        <v>-22.12874924144143</v>
      </c>
      <c r="L652" s="25">
        <v>-24.475683558656272</v>
      </c>
      <c r="M652" s="25">
        <v>-49.695477653754232</v>
      </c>
      <c r="N652" s="25">
        <v>-28.67681914137183</v>
      </c>
      <c r="O652" s="25">
        <v>1.90331053974961E-2</v>
      </c>
      <c r="P652" s="25">
        <v>-6.1662681309213437E-2</v>
      </c>
      <c r="Q652" s="25">
        <v>2.9887647222612179E-2</v>
      </c>
      <c r="R652" s="3">
        <f t="shared" si="83"/>
        <v>0</v>
      </c>
      <c r="S652" s="3">
        <f t="shared" si="84"/>
        <v>0</v>
      </c>
      <c r="T652" s="3">
        <f t="shared" si="85"/>
        <v>0</v>
      </c>
      <c r="U652" s="3">
        <f t="shared" si="86"/>
        <v>0</v>
      </c>
      <c r="V652" s="3">
        <f t="shared" si="87"/>
        <v>0</v>
      </c>
      <c r="W652" s="3">
        <f t="shared" si="88"/>
        <v>0</v>
      </c>
      <c r="X652" s="3">
        <f t="shared" si="89"/>
        <v>0</v>
      </c>
    </row>
    <row r="653" spans="1:24" x14ac:dyDescent="0.25">
      <c r="A653" s="39">
        <v>44282</v>
      </c>
      <c r="B653" s="40">
        <v>19</v>
      </c>
      <c r="C653" s="21" t="str">
        <f t="shared" si="90"/>
        <v>44282_19</v>
      </c>
      <c r="D653" s="25">
        <v>161.84187258297032</v>
      </c>
      <c r="E653" s="25">
        <v>208.0816886171188</v>
      </c>
      <c r="F653" s="25">
        <v>447.591411616546</v>
      </c>
      <c r="G653" s="25">
        <v>223.88606457164005</v>
      </c>
      <c r="H653" s="25">
        <v>0.17280207420641852</v>
      </c>
      <c r="I653" s="25">
        <v>2.3689762917220913</v>
      </c>
      <c r="J653" s="25">
        <v>0.3996210167830303</v>
      </c>
      <c r="K653" s="25">
        <v>-23.14347863807626</v>
      </c>
      <c r="L653" s="25">
        <v>-24.785527111798924</v>
      </c>
      <c r="M653" s="25">
        <v>-50.112167474770274</v>
      </c>
      <c r="N653" s="25">
        <v>-28.917596599310485</v>
      </c>
      <c r="O653" s="25">
        <v>2.3778088178989659E-3</v>
      </c>
      <c r="P653" s="25">
        <v>-8.9785695967903881E-2</v>
      </c>
      <c r="Q653" s="25">
        <v>-7.7335866883893861E-3</v>
      </c>
      <c r="R653" s="3">
        <f t="shared" si="83"/>
        <v>0</v>
      </c>
      <c r="S653" s="3">
        <f t="shared" si="84"/>
        <v>0</v>
      </c>
      <c r="T653" s="3">
        <f t="shared" si="85"/>
        <v>0</v>
      </c>
      <c r="U653" s="3">
        <f t="shared" si="86"/>
        <v>0</v>
      </c>
      <c r="V653" s="3">
        <f t="shared" si="87"/>
        <v>0</v>
      </c>
      <c r="W653" s="3">
        <f t="shared" si="88"/>
        <v>0</v>
      </c>
      <c r="X653" s="3">
        <f t="shared" si="89"/>
        <v>0</v>
      </c>
    </row>
    <row r="654" spans="1:24" x14ac:dyDescent="0.25">
      <c r="A654" s="39">
        <v>44282</v>
      </c>
      <c r="B654" s="40">
        <v>20</v>
      </c>
      <c r="C654" s="21" t="str">
        <f t="shared" si="90"/>
        <v>44282_20</v>
      </c>
      <c r="D654" s="25">
        <v>170.26001977735396</v>
      </c>
      <c r="E654" s="25">
        <v>216.18672442745958</v>
      </c>
      <c r="F654" s="25">
        <v>466.98179625571481</v>
      </c>
      <c r="G654" s="25">
        <v>232.69500680183177</v>
      </c>
      <c r="H654" s="25">
        <v>0.19015050830328781</v>
      </c>
      <c r="I654" s="25">
        <v>2.4538961952219034</v>
      </c>
      <c r="J654" s="25">
        <v>0.43484092194112878</v>
      </c>
      <c r="K654" s="25">
        <v>-25.16690319971271</v>
      </c>
      <c r="L654" s="25">
        <v>-26.136203500483308</v>
      </c>
      <c r="M654" s="25">
        <v>-53.610145952786574</v>
      </c>
      <c r="N654" s="25">
        <v>-30.994453148562471</v>
      </c>
      <c r="O654" s="25">
        <v>-1.0697059853251914E-2</v>
      </c>
      <c r="P654" s="25">
        <v>-0.13392502965925404</v>
      </c>
      <c r="Q654" s="25">
        <v>-3.6538934642051803E-2</v>
      </c>
      <c r="R654" s="3">
        <f t="shared" si="83"/>
        <v>0</v>
      </c>
      <c r="S654" s="3">
        <f t="shared" si="84"/>
        <v>0</v>
      </c>
      <c r="T654" s="3">
        <f t="shared" si="85"/>
        <v>0</v>
      </c>
      <c r="U654" s="3">
        <f t="shared" si="86"/>
        <v>0</v>
      </c>
      <c r="V654" s="3">
        <f t="shared" si="87"/>
        <v>0</v>
      </c>
      <c r="W654" s="3">
        <f t="shared" si="88"/>
        <v>0</v>
      </c>
      <c r="X654" s="3">
        <f t="shared" si="89"/>
        <v>0</v>
      </c>
    </row>
    <row r="655" spans="1:24" x14ac:dyDescent="0.25">
      <c r="A655" s="39">
        <v>44282</v>
      </c>
      <c r="B655" s="40">
        <v>21</v>
      </c>
      <c r="C655" s="21" t="str">
        <f t="shared" si="90"/>
        <v>44282_21</v>
      </c>
      <c r="D655" s="25">
        <v>193.95850817781886</v>
      </c>
      <c r="E655" s="25">
        <v>246.23820188232193</v>
      </c>
      <c r="F655" s="25">
        <v>536.07068183951731</v>
      </c>
      <c r="G655" s="25">
        <v>266.60263691198679</v>
      </c>
      <c r="H655" s="25">
        <v>0.24893149722203836</v>
      </c>
      <c r="I655" s="25">
        <v>2.8263682698990094</v>
      </c>
      <c r="J655" s="25">
        <v>0.56471183331950192</v>
      </c>
      <c r="K655" s="25">
        <v>-26.245456219035418</v>
      </c>
      <c r="L655" s="25">
        <v>-26.468253191440802</v>
      </c>
      <c r="M655" s="25">
        <v>-52.031045851372028</v>
      </c>
      <c r="N655" s="25">
        <v>-31.414193653263766</v>
      </c>
      <c r="O655" s="25">
        <v>-1.4846518551159748E-2</v>
      </c>
      <c r="P655" s="25">
        <v>-0.15594730364462731</v>
      </c>
      <c r="Q655" s="25">
        <v>-4.4828431350611216E-2</v>
      </c>
      <c r="R655" s="3">
        <f t="shared" si="83"/>
        <v>0</v>
      </c>
      <c r="S655" s="3">
        <f t="shared" si="84"/>
        <v>0</v>
      </c>
      <c r="T655" s="3">
        <f t="shared" si="85"/>
        <v>0</v>
      </c>
      <c r="U655" s="3">
        <f t="shared" si="86"/>
        <v>0</v>
      </c>
      <c r="V655" s="3">
        <f t="shared" si="87"/>
        <v>0</v>
      </c>
      <c r="W655" s="3">
        <f t="shared" si="88"/>
        <v>0</v>
      </c>
      <c r="X655" s="3">
        <f t="shared" si="89"/>
        <v>0</v>
      </c>
    </row>
    <row r="656" spans="1:24" x14ac:dyDescent="0.25">
      <c r="A656" s="39">
        <v>44282</v>
      </c>
      <c r="B656" s="40">
        <v>22</v>
      </c>
      <c r="C656" s="21" t="str">
        <f t="shared" si="90"/>
        <v>44282_22</v>
      </c>
      <c r="D656" s="25">
        <v>187.75469326563217</v>
      </c>
      <c r="E656" s="25">
        <v>238.4141622082247</v>
      </c>
      <c r="F656" s="25">
        <v>518.77067698830979</v>
      </c>
      <c r="G656" s="25">
        <v>257.81954167194175</v>
      </c>
      <c r="H656" s="25">
        <v>0.25113229050023306</v>
      </c>
      <c r="I656" s="25">
        <v>2.7549431074199102</v>
      </c>
      <c r="J656" s="25">
        <v>0.57301497121938616</v>
      </c>
      <c r="K656" s="25">
        <v>-29.646104717601975</v>
      </c>
      <c r="L656" s="25">
        <v>-30.579900137295354</v>
      </c>
      <c r="M656" s="25">
        <v>-61.140202863835988</v>
      </c>
      <c r="N656" s="25">
        <v>-36.07441914532864</v>
      </c>
      <c r="O656" s="25">
        <v>-2.0994030338792168E-2</v>
      </c>
      <c r="P656" s="25">
        <v>-0.19862926869457664</v>
      </c>
      <c r="Q656" s="25">
        <v>-5.8341519280131385E-2</v>
      </c>
      <c r="R656" s="3">
        <f t="shared" si="83"/>
        <v>0</v>
      </c>
      <c r="S656" s="3">
        <f t="shared" si="84"/>
        <v>0</v>
      </c>
      <c r="T656" s="3">
        <f t="shared" si="85"/>
        <v>0</v>
      </c>
      <c r="U656" s="3">
        <f t="shared" si="86"/>
        <v>0</v>
      </c>
      <c r="V656" s="3">
        <f t="shared" si="87"/>
        <v>0</v>
      </c>
      <c r="W656" s="3">
        <f t="shared" si="88"/>
        <v>0</v>
      </c>
      <c r="X656" s="3">
        <f t="shared" si="89"/>
        <v>0</v>
      </c>
    </row>
    <row r="657" spans="1:24" x14ac:dyDescent="0.25">
      <c r="A657" s="39">
        <v>44282</v>
      </c>
      <c r="B657" s="40">
        <v>23</v>
      </c>
      <c r="C657" s="21" t="str">
        <f t="shared" si="90"/>
        <v>44282_23</v>
      </c>
      <c r="D657" s="25">
        <v>173.03833257029888</v>
      </c>
      <c r="E657" s="25">
        <v>219.63613345263465</v>
      </c>
      <c r="F657" s="25">
        <v>477.43953414375886</v>
      </c>
      <c r="G657" s="25">
        <v>237.12399301566163</v>
      </c>
      <c r="H657" s="25">
        <v>0.23642546985727156</v>
      </c>
      <c r="I657" s="25">
        <v>2.5303854661583984</v>
      </c>
      <c r="J657" s="25">
        <v>0.54191800744180318</v>
      </c>
      <c r="K657" s="25">
        <v>-31.546968837692539</v>
      </c>
      <c r="L657" s="25">
        <v>-32.382325291715354</v>
      </c>
      <c r="M657" s="25">
        <v>-64.966095217910322</v>
      </c>
      <c r="N657" s="25">
        <v>-38.726586291265875</v>
      </c>
      <c r="O657" s="25">
        <v>-1.2972038721799292E-2</v>
      </c>
      <c r="P657" s="25">
        <v>-0.22059501775066095</v>
      </c>
      <c r="Q657" s="25">
        <v>-3.9389468445065606E-2</v>
      </c>
      <c r="R657" s="3">
        <f t="shared" si="83"/>
        <v>0</v>
      </c>
      <c r="S657" s="3">
        <f t="shared" si="84"/>
        <v>0</v>
      </c>
      <c r="T657" s="3">
        <f t="shared" si="85"/>
        <v>0</v>
      </c>
      <c r="U657" s="3">
        <f t="shared" si="86"/>
        <v>0</v>
      </c>
      <c r="V657" s="3">
        <f t="shared" si="87"/>
        <v>0</v>
      </c>
      <c r="W657" s="3">
        <f t="shared" si="88"/>
        <v>0</v>
      </c>
      <c r="X657" s="3">
        <f t="shared" si="89"/>
        <v>0</v>
      </c>
    </row>
    <row r="658" spans="1:24" x14ac:dyDescent="0.25">
      <c r="A658" s="39">
        <v>44282</v>
      </c>
      <c r="B658" s="40">
        <v>24</v>
      </c>
      <c r="C658" s="21" t="str">
        <f t="shared" si="90"/>
        <v>44282_24</v>
      </c>
      <c r="D658" s="25">
        <v>158.19190543041418</v>
      </c>
      <c r="E658" s="25">
        <v>199.8907175459413</v>
      </c>
      <c r="F658" s="25">
        <v>435.25237993905239</v>
      </c>
      <c r="G658" s="25">
        <v>215.94517751211328</v>
      </c>
      <c r="H658" s="25">
        <v>0.21554775200122323</v>
      </c>
      <c r="I658" s="25">
        <v>2.2944273405818301</v>
      </c>
      <c r="J658" s="25">
        <v>0.49815569487577577</v>
      </c>
      <c r="K658" s="25">
        <v>-31.818173430063034</v>
      </c>
      <c r="L658" s="25">
        <v>-31.172864127799237</v>
      </c>
      <c r="M658" s="25">
        <v>-61.498798656561085</v>
      </c>
      <c r="N658" s="25">
        <v>-38.276245144234636</v>
      </c>
      <c r="O658" s="25">
        <v>-1.4911108278446283E-2</v>
      </c>
      <c r="P658" s="25">
        <v>-0.22800735753472171</v>
      </c>
      <c r="Q658" s="25">
        <v>-4.3959961737604039E-2</v>
      </c>
      <c r="R658" s="3">
        <f t="shared" si="83"/>
        <v>0</v>
      </c>
      <c r="S658" s="3">
        <f t="shared" si="84"/>
        <v>0</v>
      </c>
      <c r="T658" s="3">
        <f t="shared" si="85"/>
        <v>0</v>
      </c>
      <c r="U658" s="3">
        <f t="shared" si="86"/>
        <v>0</v>
      </c>
      <c r="V658" s="3">
        <f t="shared" si="87"/>
        <v>0</v>
      </c>
      <c r="W658" s="3">
        <f t="shared" si="88"/>
        <v>0</v>
      </c>
      <c r="X658" s="3">
        <f t="shared" si="89"/>
        <v>0</v>
      </c>
    </row>
    <row r="659" spans="1:24" x14ac:dyDescent="0.25">
      <c r="A659" s="39">
        <v>44283</v>
      </c>
      <c r="B659" s="40">
        <v>1</v>
      </c>
      <c r="C659" s="21" t="str">
        <f t="shared" si="90"/>
        <v>44283_1</v>
      </c>
      <c r="D659" s="25">
        <v>142.54812499343853</v>
      </c>
      <c r="E659" s="25">
        <v>178.95006985316689</v>
      </c>
      <c r="F659" s="25">
        <v>387.17880365061586</v>
      </c>
      <c r="G659" s="25">
        <v>193.05546401284579</v>
      </c>
      <c r="H659" s="25">
        <v>0.19602178631072417</v>
      </c>
      <c r="I659" s="25">
        <v>2.0473730090112778</v>
      </c>
      <c r="J659" s="25">
        <v>0.45724108575848155</v>
      </c>
      <c r="K659" s="25">
        <v>-32.133638696681253</v>
      </c>
      <c r="L659" s="25">
        <v>-31.585887541180718</v>
      </c>
      <c r="M659" s="25">
        <v>-63.089974859870239</v>
      </c>
      <c r="N659" s="25">
        <v>-38.812518265528624</v>
      </c>
      <c r="O659" s="25">
        <v>-1.4238262242101497E-2</v>
      </c>
      <c r="P659" s="25">
        <v>-0.23580005016596892</v>
      </c>
      <c r="Q659" s="25">
        <v>-4.2987905612329166E-2</v>
      </c>
      <c r="R659" s="3">
        <f t="shared" si="83"/>
        <v>0</v>
      </c>
      <c r="S659" s="3">
        <f t="shared" si="84"/>
        <v>0</v>
      </c>
      <c r="T659" s="3">
        <f t="shared" si="85"/>
        <v>0</v>
      </c>
      <c r="U659" s="3">
        <f t="shared" si="86"/>
        <v>0</v>
      </c>
      <c r="V659" s="3">
        <f t="shared" si="87"/>
        <v>0</v>
      </c>
      <c r="W659" s="3">
        <f t="shared" si="88"/>
        <v>0</v>
      </c>
      <c r="X659" s="3">
        <f t="shared" si="89"/>
        <v>0</v>
      </c>
    </row>
    <row r="660" spans="1:24" x14ac:dyDescent="0.25">
      <c r="A660" s="39">
        <v>44283</v>
      </c>
      <c r="B660" s="40">
        <v>2</v>
      </c>
      <c r="C660" s="21" t="str">
        <f t="shared" si="90"/>
        <v>44283_2</v>
      </c>
      <c r="D660" s="25">
        <v>128.49333104414143</v>
      </c>
      <c r="E660" s="25">
        <v>159.8813514282819</v>
      </c>
      <c r="F660" s="25">
        <v>343.89882408177107</v>
      </c>
      <c r="G660" s="25">
        <v>172.18413249300522</v>
      </c>
      <c r="H660" s="25">
        <v>0.18646602705863163</v>
      </c>
      <c r="I660" s="25">
        <v>1.8370946815622382</v>
      </c>
      <c r="J660" s="25">
        <v>0.43714096755631643</v>
      </c>
      <c r="K660" s="25">
        <v>-27.992020206679619</v>
      </c>
      <c r="L660" s="25">
        <v>-27.539494296822028</v>
      </c>
      <c r="M660" s="25">
        <v>-55.752236240889353</v>
      </c>
      <c r="N660" s="25">
        <v>-33.200356493928588</v>
      </c>
      <c r="O660" s="25">
        <v>-1.2826546493752724E-2</v>
      </c>
      <c r="P660" s="25">
        <v>-0.21846394146405557</v>
      </c>
      <c r="Q660" s="25">
        <v>-4.0289426365475736E-2</v>
      </c>
      <c r="R660" s="3">
        <f t="shared" si="83"/>
        <v>0</v>
      </c>
      <c r="S660" s="3">
        <f t="shared" si="84"/>
        <v>0</v>
      </c>
      <c r="T660" s="3">
        <f t="shared" si="85"/>
        <v>0</v>
      </c>
      <c r="U660" s="3">
        <f t="shared" si="86"/>
        <v>0</v>
      </c>
      <c r="V660" s="3">
        <f t="shared" si="87"/>
        <v>0</v>
      </c>
      <c r="W660" s="3">
        <f t="shared" si="88"/>
        <v>0</v>
      </c>
      <c r="X660" s="3">
        <f t="shared" si="89"/>
        <v>0</v>
      </c>
    </row>
    <row r="661" spans="1:24" x14ac:dyDescent="0.25">
      <c r="A661" s="39">
        <v>44283</v>
      </c>
      <c r="B661" s="40">
        <v>3</v>
      </c>
      <c r="C661" s="21" t="str">
        <f t="shared" si="90"/>
        <v>44283_3</v>
      </c>
      <c r="D661" s="25">
        <v>118.2998537649035</v>
      </c>
      <c r="E661" s="25">
        <v>145.90909021518607</v>
      </c>
      <c r="F661" s="25">
        <v>311.86586531663596</v>
      </c>
      <c r="G661" s="25">
        <v>156.70553416366815</v>
      </c>
      <c r="H661" s="25">
        <v>0.18183435892104075</v>
      </c>
      <c r="I661" s="25">
        <v>1.6863818334484397</v>
      </c>
      <c r="J661" s="25">
        <v>0.42796699392949911</v>
      </c>
      <c r="K661" s="25">
        <v>-25.095552922326636</v>
      </c>
      <c r="L661" s="25">
        <v>-24.531986628175002</v>
      </c>
      <c r="M661" s="25">
        <v>-49.791936994122175</v>
      </c>
      <c r="N661" s="25">
        <v>-29.254416556418434</v>
      </c>
      <c r="O661" s="25">
        <v>-1.1033544004860415E-2</v>
      </c>
      <c r="P661" s="25">
        <v>-0.19641304135549489</v>
      </c>
      <c r="Q661" s="25">
        <v>-3.6623678104148683E-2</v>
      </c>
      <c r="R661" s="3">
        <f t="shared" si="83"/>
        <v>0</v>
      </c>
      <c r="S661" s="3">
        <f t="shared" si="84"/>
        <v>0</v>
      </c>
      <c r="T661" s="3">
        <f t="shared" si="85"/>
        <v>0</v>
      </c>
      <c r="U661" s="3">
        <f t="shared" si="86"/>
        <v>0</v>
      </c>
      <c r="V661" s="3">
        <f t="shared" si="87"/>
        <v>0</v>
      </c>
      <c r="W661" s="3">
        <f t="shared" si="88"/>
        <v>0</v>
      </c>
      <c r="X661" s="3">
        <f t="shared" si="89"/>
        <v>0</v>
      </c>
    </row>
    <row r="662" spans="1:24" x14ac:dyDescent="0.25">
      <c r="A662" s="39">
        <v>44283</v>
      </c>
      <c r="B662" s="40">
        <v>4</v>
      </c>
      <c r="C662" s="21" t="str">
        <f t="shared" si="90"/>
        <v>44283_4</v>
      </c>
      <c r="D662" s="25">
        <v>111.06516453051866</v>
      </c>
      <c r="E662" s="25">
        <v>135.85559216231573</v>
      </c>
      <c r="F662" s="25">
        <v>288.99965919373915</v>
      </c>
      <c r="G662" s="25">
        <v>145.81984317816486</v>
      </c>
      <c r="H662" s="25">
        <v>0.17152327203493323</v>
      </c>
      <c r="I662" s="25">
        <v>1.573164248713425</v>
      </c>
      <c r="J662" s="25">
        <v>0.40470291614100784</v>
      </c>
      <c r="K662" s="25">
        <v>-25.723844623975005</v>
      </c>
      <c r="L662" s="25">
        <v>-25.190524469793658</v>
      </c>
      <c r="M662" s="25">
        <v>-51.225576187261616</v>
      </c>
      <c r="N662" s="25">
        <v>-29.986956226778627</v>
      </c>
      <c r="O662" s="25">
        <v>-1.2302491745116837E-2</v>
      </c>
      <c r="P662" s="25">
        <v>-0.20204714143409877</v>
      </c>
      <c r="Q662" s="25">
        <v>-3.9569319573382861E-2</v>
      </c>
      <c r="R662" s="3">
        <f t="shared" si="83"/>
        <v>0</v>
      </c>
      <c r="S662" s="3">
        <f t="shared" si="84"/>
        <v>0</v>
      </c>
      <c r="T662" s="3">
        <f t="shared" si="85"/>
        <v>0</v>
      </c>
      <c r="U662" s="3">
        <f t="shared" si="86"/>
        <v>0</v>
      </c>
      <c r="V662" s="3">
        <f t="shared" si="87"/>
        <v>0</v>
      </c>
      <c r="W662" s="3">
        <f t="shared" si="88"/>
        <v>0</v>
      </c>
      <c r="X662" s="3">
        <f t="shared" si="89"/>
        <v>0</v>
      </c>
    </row>
    <row r="663" spans="1:24" x14ac:dyDescent="0.25">
      <c r="A663" s="39">
        <v>44283</v>
      </c>
      <c r="B663" s="40">
        <v>5</v>
      </c>
      <c r="C663" s="21" t="str">
        <f t="shared" si="90"/>
        <v>44283_5</v>
      </c>
      <c r="D663" s="25">
        <v>106.75859712521041</v>
      </c>
      <c r="E663" s="25">
        <v>129.56771930727697</v>
      </c>
      <c r="F663" s="25">
        <v>274.78686174472352</v>
      </c>
      <c r="G663" s="25">
        <v>139.12932486086319</v>
      </c>
      <c r="H663" s="25">
        <v>0.15879190408432289</v>
      </c>
      <c r="I663" s="25">
        <v>1.4978414621989207</v>
      </c>
      <c r="J663" s="25">
        <v>0.37659641813357153</v>
      </c>
      <c r="K663" s="25">
        <v>-24.800265831021079</v>
      </c>
      <c r="L663" s="25">
        <v>-24.717406384462244</v>
      </c>
      <c r="M663" s="25">
        <v>-50.189981481731714</v>
      </c>
      <c r="N663" s="25">
        <v>-28.960581977585257</v>
      </c>
      <c r="O663" s="25">
        <v>-2.3150458254046338E-2</v>
      </c>
      <c r="P663" s="25">
        <v>-0.22016148648259054</v>
      </c>
      <c r="Q663" s="25">
        <v>-6.4041092823530765E-2</v>
      </c>
      <c r="R663" s="3">
        <f t="shared" si="83"/>
        <v>0</v>
      </c>
      <c r="S663" s="3">
        <f t="shared" si="84"/>
        <v>0</v>
      </c>
      <c r="T663" s="3">
        <f t="shared" si="85"/>
        <v>0</v>
      </c>
      <c r="U663" s="3">
        <f t="shared" si="86"/>
        <v>0</v>
      </c>
      <c r="V663" s="3">
        <f t="shared" si="87"/>
        <v>0</v>
      </c>
      <c r="W663" s="3">
        <f t="shared" si="88"/>
        <v>0</v>
      </c>
      <c r="X663" s="3">
        <f t="shared" si="89"/>
        <v>0</v>
      </c>
    </row>
    <row r="664" spans="1:24" x14ac:dyDescent="0.25">
      <c r="A664" s="39">
        <v>44283</v>
      </c>
      <c r="B664" s="40">
        <v>6</v>
      </c>
      <c r="C664" s="21" t="str">
        <f t="shared" si="90"/>
        <v>44283_6</v>
      </c>
      <c r="D664" s="25">
        <v>105.19372665383361</v>
      </c>
      <c r="E664" s="25">
        <v>126.9723805916056</v>
      </c>
      <c r="F664" s="25">
        <v>268.73965777562967</v>
      </c>
      <c r="G664" s="25">
        <v>136.73169101334793</v>
      </c>
      <c r="H664" s="25">
        <v>0.15326392930597252</v>
      </c>
      <c r="I664" s="25">
        <v>1.4653322437442022</v>
      </c>
      <c r="J664" s="25">
        <v>0.36353770992949103</v>
      </c>
      <c r="K664" s="25">
        <v>-19.452891139190776</v>
      </c>
      <c r="L664" s="25">
        <v>-19.197513534707838</v>
      </c>
      <c r="M664" s="25">
        <v>-38.903961510556194</v>
      </c>
      <c r="N664" s="25">
        <v>-22.310353455791329</v>
      </c>
      <c r="O664" s="25">
        <v>-3.0316137675870075E-2</v>
      </c>
      <c r="P664" s="25">
        <v>-0.19129171943386489</v>
      </c>
      <c r="Q664" s="25">
        <v>-8.0474440613006598E-2</v>
      </c>
      <c r="R664" s="3">
        <f t="shared" si="83"/>
        <v>0</v>
      </c>
      <c r="S664" s="3">
        <f t="shared" si="84"/>
        <v>0</v>
      </c>
      <c r="T664" s="3">
        <f t="shared" si="85"/>
        <v>0</v>
      </c>
      <c r="U664" s="3">
        <f t="shared" si="86"/>
        <v>0</v>
      </c>
      <c r="V664" s="3">
        <f t="shared" si="87"/>
        <v>0</v>
      </c>
      <c r="W664" s="3">
        <f t="shared" si="88"/>
        <v>0</v>
      </c>
      <c r="X664" s="3">
        <f t="shared" si="89"/>
        <v>0</v>
      </c>
    </row>
    <row r="665" spans="1:24" x14ac:dyDescent="0.25">
      <c r="A665" s="39">
        <v>44283</v>
      </c>
      <c r="B665" s="40">
        <v>7</v>
      </c>
      <c r="C665" s="21" t="str">
        <f t="shared" si="90"/>
        <v>44283_7</v>
      </c>
      <c r="D665" s="25">
        <v>105.54939951613697</v>
      </c>
      <c r="E665" s="25">
        <v>126.88240239198988</v>
      </c>
      <c r="F665" s="25">
        <v>268.55537990960812</v>
      </c>
      <c r="G665" s="25">
        <v>137.1395588302214</v>
      </c>
      <c r="H665" s="25">
        <v>0.16060612483463438</v>
      </c>
      <c r="I665" s="25">
        <v>1.4624473886748901</v>
      </c>
      <c r="J665" s="25">
        <v>0.37991057197721845</v>
      </c>
      <c r="K665" s="25">
        <v>-19.081042449097808</v>
      </c>
      <c r="L665" s="25">
        <v>-18.944895884961589</v>
      </c>
      <c r="M665" s="25">
        <v>-38.166786355800632</v>
      </c>
      <c r="N665" s="25">
        <v>-21.66154917138747</v>
      </c>
      <c r="O665" s="25">
        <v>-1.7191915786066284E-2</v>
      </c>
      <c r="P665" s="25">
        <v>-0.17993884724874185</v>
      </c>
      <c r="Q665" s="25">
        <v>-5.063713254462892E-2</v>
      </c>
      <c r="R665" s="3">
        <f t="shared" si="83"/>
        <v>0</v>
      </c>
      <c r="S665" s="3">
        <f t="shared" si="84"/>
        <v>0</v>
      </c>
      <c r="T665" s="3">
        <f t="shared" si="85"/>
        <v>0</v>
      </c>
      <c r="U665" s="3">
        <f t="shared" si="86"/>
        <v>0</v>
      </c>
      <c r="V665" s="3">
        <f t="shared" si="87"/>
        <v>0</v>
      </c>
      <c r="W665" s="3">
        <f t="shared" si="88"/>
        <v>0</v>
      </c>
      <c r="X665" s="3">
        <f t="shared" si="89"/>
        <v>0</v>
      </c>
    </row>
    <row r="666" spans="1:24" x14ac:dyDescent="0.25">
      <c r="A666" s="39">
        <v>44283</v>
      </c>
      <c r="B666" s="40">
        <v>8</v>
      </c>
      <c r="C666" s="21" t="str">
        <f t="shared" si="90"/>
        <v>44283_8</v>
      </c>
      <c r="D666" s="25">
        <v>105.59615980790436</v>
      </c>
      <c r="E666" s="25">
        <v>126.66771139211849</v>
      </c>
      <c r="F666" s="25">
        <v>267.78915936486095</v>
      </c>
      <c r="G666" s="25">
        <v>137.96188425674515</v>
      </c>
      <c r="H666" s="25">
        <v>0.15266324816565946</v>
      </c>
      <c r="I666" s="25">
        <v>1.4468423519698055</v>
      </c>
      <c r="J666" s="25">
        <v>0.36133073462974152</v>
      </c>
      <c r="K666" s="25">
        <v>-19.069268199102297</v>
      </c>
      <c r="L666" s="25">
        <v>-18.994502403596833</v>
      </c>
      <c r="M666" s="25">
        <v>-38.527019126886401</v>
      </c>
      <c r="N666" s="25">
        <v>-21.237833320282693</v>
      </c>
      <c r="O666" s="25">
        <v>-2.21425220039346E-2</v>
      </c>
      <c r="P666" s="25">
        <v>-0.18825723101841543</v>
      </c>
      <c r="Q666" s="25">
        <v>-6.1650074269046229E-2</v>
      </c>
      <c r="R666" s="3">
        <f t="shared" si="83"/>
        <v>0</v>
      </c>
      <c r="S666" s="3">
        <f t="shared" si="84"/>
        <v>0</v>
      </c>
      <c r="T666" s="3">
        <f t="shared" si="85"/>
        <v>0</v>
      </c>
      <c r="U666" s="3">
        <f t="shared" si="86"/>
        <v>0</v>
      </c>
      <c r="V666" s="3">
        <f t="shared" si="87"/>
        <v>0</v>
      </c>
      <c r="W666" s="3">
        <f t="shared" si="88"/>
        <v>0</v>
      </c>
      <c r="X666" s="3">
        <f t="shared" si="89"/>
        <v>0</v>
      </c>
    </row>
    <row r="667" spans="1:24" x14ac:dyDescent="0.25">
      <c r="A667" s="39">
        <v>44283</v>
      </c>
      <c r="B667" s="40">
        <v>9</v>
      </c>
      <c r="C667" s="21" t="str">
        <f t="shared" si="90"/>
        <v>44283_9</v>
      </c>
      <c r="D667" s="25">
        <v>104.009520421845</v>
      </c>
      <c r="E667" s="25">
        <v>125.25435163567651</v>
      </c>
      <c r="F667" s="25">
        <v>263.92307875114227</v>
      </c>
      <c r="G667" s="25">
        <v>137.07503857058768</v>
      </c>
      <c r="H667" s="25">
        <v>0.14653603289943515</v>
      </c>
      <c r="I667" s="25">
        <v>1.4157027795887134</v>
      </c>
      <c r="J667" s="25">
        <v>0.34482168602407293</v>
      </c>
      <c r="K667" s="25">
        <v>-14.884371299916104</v>
      </c>
      <c r="L667" s="25">
        <v>-15.547536466134742</v>
      </c>
      <c r="M667" s="25">
        <v>-30.948683701474682</v>
      </c>
      <c r="N667" s="25">
        <v>-16.2097975059175</v>
      </c>
      <c r="O667" s="25">
        <v>-1.572141522803408E-2</v>
      </c>
      <c r="P667" s="25">
        <v>-0.15296749894265127</v>
      </c>
      <c r="Q667" s="25">
        <v>-4.7109279190804348E-2</v>
      </c>
      <c r="R667" s="3">
        <f t="shared" si="83"/>
        <v>0</v>
      </c>
      <c r="S667" s="3">
        <f t="shared" si="84"/>
        <v>0</v>
      </c>
      <c r="T667" s="3">
        <f t="shared" si="85"/>
        <v>0</v>
      </c>
      <c r="U667" s="3">
        <f t="shared" si="86"/>
        <v>0</v>
      </c>
      <c r="V667" s="3">
        <f t="shared" si="87"/>
        <v>0</v>
      </c>
      <c r="W667" s="3">
        <f t="shared" si="88"/>
        <v>0</v>
      </c>
      <c r="X667" s="3">
        <f t="shared" si="89"/>
        <v>0</v>
      </c>
    </row>
    <row r="668" spans="1:24" x14ac:dyDescent="0.25">
      <c r="A668" s="39">
        <v>44283</v>
      </c>
      <c r="B668" s="40">
        <v>10</v>
      </c>
      <c r="C668" s="21" t="str">
        <f t="shared" si="90"/>
        <v>44283_10</v>
      </c>
      <c r="D668" s="25">
        <v>115.65110732416692</v>
      </c>
      <c r="E668" s="25">
        <v>144.42820519141566</v>
      </c>
      <c r="F668" s="25">
        <v>306.7227824745346</v>
      </c>
      <c r="G668" s="25">
        <v>159.38295982317015</v>
      </c>
      <c r="H668" s="25">
        <v>0.16597424074285377</v>
      </c>
      <c r="I668" s="25">
        <v>1.6282271107256305</v>
      </c>
      <c r="J668" s="25">
        <v>0.3859010720866668</v>
      </c>
      <c r="K668" s="25">
        <v>-11.754656240041717</v>
      </c>
      <c r="L668" s="25">
        <v>-13.04418309339799</v>
      </c>
      <c r="M668" s="25">
        <v>-25.865153944729837</v>
      </c>
      <c r="N668" s="25">
        <v>-13.266092187321316</v>
      </c>
      <c r="O668" s="25">
        <v>-6.1809834222144354E-3</v>
      </c>
      <c r="P668" s="25">
        <v>-0.10881567426886689</v>
      </c>
      <c r="Q668" s="25">
        <v>-2.5373661982638789E-2</v>
      </c>
      <c r="R668" s="3">
        <f t="shared" si="83"/>
        <v>0</v>
      </c>
      <c r="S668" s="3">
        <f t="shared" si="84"/>
        <v>0</v>
      </c>
      <c r="T668" s="3">
        <f t="shared" si="85"/>
        <v>0</v>
      </c>
      <c r="U668" s="3">
        <f t="shared" si="86"/>
        <v>0</v>
      </c>
      <c r="V668" s="3">
        <f t="shared" si="87"/>
        <v>0</v>
      </c>
      <c r="W668" s="3">
        <f t="shared" si="88"/>
        <v>0</v>
      </c>
      <c r="X668" s="3">
        <f t="shared" si="89"/>
        <v>0</v>
      </c>
    </row>
    <row r="669" spans="1:24" x14ac:dyDescent="0.25">
      <c r="A669" s="39">
        <v>44283</v>
      </c>
      <c r="B669" s="40">
        <v>11</v>
      </c>
      <c r="C669" s="21" t="str">
        <f t="shared" si="90"/>
        <v>44283_11</v>
      </c>
      <c r="D669" s="25">
        <v>132.69416573581003</v>
      </c>
      <c r="E669" s="25">
        <v>168.14483012750961</v>
      </c>
      <c r="F669" s="25">
        <v>359.6161722561298</v>
      </c>
      <c r="G669" s="25">
        <v>185.34279008739284</v>
      </c>
      <c r="H669" s="25">
        <v>0.17800844942833938</v>
      </c>
      <c r="I669" s="25">
        <v>1.8969658463976864</v>
      </c>
      <c r="J669" s="25">
        <v>0.41078865419769084</v>
      </c>
      <c r="K669" s="25">
        <v>-11.122180581961741</v>
      </c>
      <c r="L669" s="25">
        <v>-14.020966902613919</v>
      </c>
      <c r="M669" s="25">
        <v>-29.067402555797226</v>
      </c>
      <c r="N669" s="25">
        <v>-15.036936440757962</v>
      </c>
      <c r="O669" s="25">
        <v>-4.9622341695560379E-3</v>
      </c>
      <c r="P669" s="25">
        <v>-9.1371614680829522E-2</v>
      </c>
      <c r="Q669" s="25">
        <v>-2.3592389017511515E-2</v>
      </c>
      <c r="R669" s="3">
        <f t="shared" si="83"/>
        <v>0</v>
      </c>
      <c r="S669" s="3">
        <f t="shared" si="84"/>
        <v>0</v>
      </c>
      <c r="T669" s="3">
        <f t="shared" si="85"/>
        <v>0</v>
      </c>
      <c r="U669" s="3">
        <f t="shared" si="86"/>
        <v>0</v>
      </c>
      <c r="V669" s="3">
        <f t="shared" si="87"/>
        <v>0</v>
      </c>
      <c r="W669" s="3">
        <f t="shared" si="88"/>
        <v>0</v>
      </c>
      <c r="X669" s="3">
        <f t="shared" si="89"/>
        <v>0</v>
      </c>
    </row>
    <row r="670" spans="1:24" x14ac:dyDescent="0.25">
      <c r="A670" s="39">
        <v>44283</v>
      </c>
      <c r="B670" s="40">
        <v>12</v>
      </c>
      <c r="C670" s="21" t="str">
        <f t="shared" si="90"/>
        <v>44283_12</v>
      </c>
      <c r="D670" s="25">
        <v>146.86829103093757</v>
      </c>
      <c r="E670" s="25">
        <v>186.22072541784249</v>
      </c>
      <c r="F670" s="25">
        <v>399.375072779795</v>
      </c>
      <c r="G670" s="25">
        <v>204.8791915257047</v>
      </c>
      <c r="H670" s="25">
        <v>0.18201663285034889</v>
      </c>
      <c r="I670" s="25">
        <v>2.079478398239897</v>
      </c>
      <c r="J670" s="25">
        <v>0.41955090994056199</v>
      </c>
      <c r="K670" s="25">
        <v>-9.0285826087461718</v>
      </c>
      <c r="L670" s="25">
        <v>-12.271678942588407</v>
      </c>
      <c r="M670" s="25">
        <v>-27.325258184377862</v>
      </c>
      <c r="N670" s="25">
        <v>-13.29840215006511</v>
      </c>
      <c r="O670" s="25">
        <v>-3.6280338811104451E-3</v>
      </c>
      <c r="P670" s="25">
        <v>-7.2769959552894004E-2</v>
      </c>
      <c r="Q670" s="25">
        <v>-2.1104909998316587E-2</v>
      </c>
      <c r="R670" s="3">
        <f t="shared" si="83"/>
        <v>0</v>
      </c>
      <c r="S670" s="3">
        <f t="shared" si="84"/>
        <v>0</v>
      </c>
      <c r="T670" s="3">
        <f t="shared" si="85"/>
        <v>0</v>
      </c>
      <c r="U670" s="3">
        <f t="shared" si="86"/>
        <v>0</v>
      </c>
      <c r="V670" s="3">
        <f t="shared" si="87"/>
        <v>0</v>
      </c>
      <c r="W670" s="3">
        <f t="shared" si="88"/>
        <v>0</v>
      </c>
      <c r="X670" s="3">
        <f t="shared" si="89"/>
        <v>0</v>
      </c>
    </row>
    <row r="671" spans="1:24" x14ac:dyDescent="0.25">
      <c r="A671" s="39">
        <v>44283</v>
      </c>
      <c r="B671" s="40">
        <v>13</v>
      </c>
      <c r="C671" s="21" t="str">
        <f t="shared" si="90"/>
        <v>44283_13</v>
      </c>
      <c r="D671" s="25">
        <v>159.82801586674029</v>
      </c>
      <c r="E671" s="25">
        <v>201.85903279147462</v>
      </c>
      <c r="F671" s="25">
        <v>434.4094566609333</v>
      </c>
      <c r="G671" s="25">
        <v>222.83240269224802</v>
      </c>
      <c r="H671" s="25">
        <v>0.19135255574579343</v>
      </c>
      <c r="I671" s="25">
        <v>2.2411616299648589</v>
      </c>
      <c r="J671" s="25">
        <v>0.43936545034670987</v>
      </c>
      <c r="K671" s="25">
        <v>-8.0362505391268293</v>
      </c>
      <c r="L671" s="25">
        <v>-10.424940637049199</v>
      </c>
      <c r="M671" s="25">
        <v>-21.917230395431673</v>
      </c>
      <c r="N671" s="25">
        <v>-10.911037795863585</v>
      </c>
      <c r="O671" s="25">
        <v>-8.9050816053698988E-4</v>
      </c>
      <c r="P671" s="25">
        <v>-4.7588047625741516E-2</v>
      </c>
      <c r="Q671" s="25">
        <v>-1.5953913077128536E-2</v>
      </c>
      <c r="R671" s="3">
        <f t="shared" si="83"/>
        <v>0</v>
      </c>
      <c r="S671" s="3">
        <f t="shared" si="84"/>
        <v>0</v>
      </c>
      <c r="T671" s="3">
        <f t="shared" si="85"/>
        <v>0</v>
      </c>
      <c r="U671" s="3">
        <f t="shared" si="86"/>
        <v>0</v>
      </c>
      <c r="V671" s="3">
        <f t="shared" si="87"/>
        <v>0</v>
      </c>
      <c r="W671" s="3">
        <f t="shared" si="88"/>
        <v>0</v>
      </c>
      <c r="X671" s="3">
        <f t="shared" si="89"/>
        <v>0</v>
      </c>
    </row>
    <row r="672" spans="1:24" x14ac:dyDescent="0.25">
      <c r="A672" s="39">
        <v>44283</v>
      </c>
      <c r="B672" s="40">
        <v>14</v>
      </c>
      <c r="C672" s="21" t="str">
        <f t="shared" si="90"/>
        <v>44283_14</v>
      </c>
      <c r="D672" s="25">
        <v>174.85856052037661</v>
      </c>
      <c r="E672" s="25">
        <v>220.76957100063802</v>
      </c>
      <c r="F672" s="25">
        <v>476.95032641773082</v>
      </c>
      <c r="G672" s="25">
        <v>244.53046452285159</v>
      </c>
      <c r="H672" s="25">
        <v>0.19391604586468175</v>
      </c>
      <c r="I672" s="25">
        <v>2.4221514574025385</v>
      </c>
      <c r="J672" s="25">
        <v>0.4441974598200199</v>
      </c>
      <c r="K672" s="25">
        <v>-9.3528045112974141</v>
      </c>
      <c r="L672" s="25">
        <v>-10.939633265083746</v>
      </c>
      <c r="M672" s="25">
        <v>-19.615954002993057</v>
      </c>
      <c r="N672" s="25">
        <v>-10.670480878945506</v>
      </c>
      <c r="O672" s="25">
        <v>-4.8620855552632819E-4</v>
      </c>
      <c r="P672" s="25">
        <v>-3.7049597457294386E-2</v>
      </c>
      <c r="Q672" s="25">
        <v>-1.4665641640528183E-2</v>
      </c>
      <c r="R672" s="3">
        <f t="shared" si="83"/>
        <v>0</v>
      </c>
      <c r="S672" s="3">
        <f t="shared" si="84"/>
        <v>0</v>
      </c>
      <c r="T672" s="3">
        <f t="shared" si="85"/>
        <v>0</v>
      </c>
      <c r="U672" s="3">
        <f t="shared" si="86"/>
        <v>0</v>
      </c>
      <c r="V672" s="3">
        <f t="shared" si="87"/>
        <v>0</v>
      </c>
      <c r="W672" s="3">
        <f t="shared" si="88"/>
        <v>0</v>
      </c>
      <c r="X672" s="3">
        <f t="shared" si="89"/>
        <v>0</v>
      </c>
    </row>
    <row r="673" spans="1:24" x14ac:dyDescent="0.25">
      <c r="A673" s="39">
        <v>44283</v>
      </c>
      <c r="B673" s="40">
        <v>15</v>
      </c>
      <c r="C673" s="21" t="str">
        <f t="shared" si="90"/>
        <v>44283_15</v>
      </c>
      <c r="D673" s="25">
        <v>175.69788693828642</v>
      </c>
      <c r="E673" s="25">
        <v>223.36583613789062</v>
      </c>
      <c r="F673" s="25">
        <v>482.96966939313609</v>
      </c>
      <c r="G673" s="25">
        <v>246.39236379899302</v>
      </c>
      <c r="H673" s="25">
        <v>0.1873229860479339</v>
      </c>
      <c r="I673" s="25">
        <v>2.4394750683115514</v>
      </c>
      <c r="J673" s="25">
        <v>0.43237070684781231</v>
      </c>
      <c r="K673" s="25">
        <v>-8.5106436280479034</v>
      </c>
      <c r="L673" s="25">
        <v>-9.5346021425350092</v>
      </c>
      <c r="M673" s="25">
        <v>-16.481859032207659</v>
      </c>
      <c r="N673" s="25">
        <v>-9.3330502134895159</v>
      </c>
      <c r="O673" s="25">
        <v>-4.0407289714887631E-3</v>
      </c>
      <c r="P673" s="25">
        <v>-2.6644969010175178E-2</v>
      </c>
      <c r="Q673" s="25">
        <v>-2.2713710331763531E-2</v>
      </c>
      <c r="R673" s="3">
        <f t="shared" si="83"/>
        <v>0</v>
      </c>
      <c r="S673" s="3">
        <f t="shared" si="84"/>
        <v>0</v>
      </c>
      <c r="T673" s="3">
        <f t="shared" si="85"/>
        <v>0</v>
      </c>
      <c r="U673" s="3">
        <f t="shared" si="86"/>
        <v>0</v>
      </c>
      <c r="V673" s="3">
        <f t="shared" si="87"/>
        <v>0</v>
      </c>
      <c r="W673" s="3">
        <f t="shared" si="88"/>
        <v>0</v>
      </c>
      <c r="X673" s="3">
        <f t="shared" si="89"/>
        <v>0</v>
      </c>
    </row>
    <row r="674" spans="1:24" x14ac:dyDescent="0.25">
      <c r="A674" s="39">
        <v>44283</v>
      </c>
      <c r="B674" s="40">
        <v>16</v>
      </c>
      <c r="C674" s="21" t="str">
        <f t="shared" si="90"/>
        <v>44283_16</v>
      </c>
      <c r="D674" s="25">
        <v>166.7182577841082</v>
      </c>
      <c r="E674" s="25">
        <v>212.70274737002242</v>
      </c>
      <c r="F674" s="25">
        <v>458.772025043356</v>
      </c>
      <c r="G674" s="25">
        <v>233.3534455049691</v>
      </c>
      <c r="H674" s="25">
        <v>0.18502984596866245</v>
      </c>
      <c r="I674" s="25">
        <v>2.3361941282623495</v>
      </c>
      <c r="J674" s="25">
        <v>0.42793587550584805</v>
      </c>
      <c r="K674" s="25">
        <v>-8.8012614921728094</v>
      </c>
      <c r="L674" s="25">
        <v>-9.7447900291046068</v>
      </c>
      <c r="M674" s="25">
        <v>-17.146362518147896</v>
      </c>
      <c r="N674" s="25">
        <v>-9.7770865866534482</v>
      </c>
      <c r="O674" s="25">
        <v>-1.7425206768971781E-3</v>
      </c>
      <c r="P674" s="25">
        <v>-2.4654737842543007E-2</v>
      </c>
      <c r="Q674" s="25">
        <v>-1.7983555970104311E-2</v>
      </c>
      <c r="R674" s="3">
        <f t="shared" si="83"/>
        <v>0</v>
      </c>
      <c r="S674" s="3">
        <f t="shared" si="84"/>
        <v>0</v>
      </c>
      <c r="T674" s="3">
        <f t="shared" si="85"/>
        <v>0</v>
      </c>
      <c r="U674" s="3">
        <f t="shared" si="86"/>
        <v>0</v>
      </c>
      <c r="V674" s="3">
        <f t="shared" si="87"/>
        <v>0</v>
      </c>
      <c r="W674" s="3">
        <f t="shared" si="88"/>
        <v>0</v>
      </c>
      <c r="X674" s="3">
        <f t="shared" si="89"/>
        <v>0</v>
      </c>
    </row>
    <row r="675" spans="1:24" x14ac:dyDescent="0.25">
      <c r="A675" s="39">
        <v>44283</v>
      </c>
      <c r="B675" s="40">
        <v>17</v>
      </c>
      <c r="C675" s="21" t="str">
        <f t="shared" si="90"/>
        <v>44283_17</v>
      </c>
      <c r="D675" s="25">
        <v>160.43974348241608</v>
      </c>
      <c r="E675" s="25">
        <v>205.36581663734134</v>
      </c>
      <c r="F675" s="25">
        <v>441.78722292824307</v>
      </c>
      <c r="G675" s="25">
        <v>224.3611101339566</v>
      </c>
      <c r="H675" s="25">
        <v>0.1830926019937209</v>
      </c>
      <c r="I675" s="25">
        <v>2.2770489178109714</v>
      </c>
      <c r="J675" s="25">
        <v>0.42572226119903422</v>
      </c>
      <c r="K675" s="25">
        <v>-9.6791108474385599</v>
      </c>
      <c r="L675" s="25">
        <v>-10.229893724982377</v>
      </c>
      <c r="M675" s="25">
        <v>-19.069580912421966</v>
      </c>
      <c r="N675" s="25">
        <v>-11.028350532075542</v>
      </c>
      <c r="O675" s="25">
        <v>8.4633719174597929E-4</v>
      </c>
      <c r="P675" s="25">
        <v>-2.2693735763028786E-2</v>
      </c>
      <c r="Q675" s="25">
        <v>-1.1493612097469364E-2</v>
      </c>
      <c r="R675" s="3">
        <f t="shared" si="83"/>
        <v>0</v>
      </c>
      <c r="S675" s="3">
        <f t="shared" si="84"/>
        <v>0</v>
      </c>
      <c r="T675" s="3">
        <f t="shared" si="85"/>
        <v>0</v>
      </c>
      <c r="U675" s="3">
        <f t="shared" si="86"/>
        <v>0</v>
      </c>
      <c r="V675" s="3">
        <f t="shared" si="87"/>
        <v>0</v>
      </c>
      <c r="W675" s="3">
        <f t="shared" si="88"/>
        <v>0</v>
      </c>
      <c r="X675" s="3">
        <f t="shared" si="89"/>
        <v>0</v>
      </c>
    </row>
    <row r="676" spans="1:24" x14ac:dyDescent="0.25">
      <c r="A676" s="39">
        <v>44283</v>
      </c>
      <c r="B676" s="40">
        <v>18</v>
      </c>
      <c r="C676" s="21" t="str">
        <f t="shared" si="90"/>
        <v>44283_18</v>
      </c>
      <c r="D676" s="25">
        <v>157.07686641659393</v>
      </c>
      <c r="E676" s="25">
        <v>202.25722080197446</v>
      </c>
      <c r="F676" s="25">
        <v>435.36338073629963</v>
      </c>
      <c r="G676" s="25">
        <v>219.96228282979393</v>
      </c>
      <c r="H676" s="25">
        <v>0.17842620900964865</v>
      </c>
      <c r="I676" s="25">
        <v>2.2593104916323563</v>
      </c>
      <c r="J676" s="25">
        <v>0.41507330503337581</v>
      </c>
      <c r="K676" s="25">
        <v>-12.188269308457249</v>
      </c>
      <c r="L676" s="25">
        <v>-12.198409211295754</v>
      </c>
      <c r="M676" s="25">
        <v>-23.373740610532337</v>
      </c>
      <c r="N676" s="25">
        <v>-13.860600732086279</v>
      </c>
      <c r="O676" s="25">
        <v>-6.074906470539326E-3</v>
      </c>
      <c r="P676" s="25">
        <v>-5.3561910213149273E-2</v>
      </c>
      <c r="Q676" s="25">
        <v>-2.7241897513258014E-2</v>
      </c>
      <c r="R676" s="3">
        <f t="shared" si="83"/>
        <v>0</v>
      </c>
      <c r="S676" s="3">
        <f t="shared" si="84"/>
        <v>0</v>
      </c>
      <c r="T676" s="3">
        <f t="shared" si="85"/>
        <v>0</v>
      </c>
      <c r="U676" s="3">
        <f t="shared" si="86"/>
        <v>0</v>
      </c>
      <c r="V676" s="3">
        <f t="shared" si="87"/>
        <v>0</v>
      </c>
      <c r="W676" s="3">
        <f t="shared" si="88"/>
        <v>0</v>
      </c>
      <c r="X676" s="3">
        <f t="shared" si="89"/>
        <v>0</v>
      </c>
    </row>
    <row r="677" spans="1:24" x14ac:dyDescent="0.25">
      <c r="A677" s="39">
        <v>44283</v>
      </c>
      <c r="B677" s="40">
        <v>19</v>
      </c>
      <c r="C677" s="21" t="str">
        <f t="shared" si="90"/>
        <v>44283_19</v>
      </c>
      <c r="D677" s="25">
        <v>159.53193068370507</v>
      </c>
      <c r="E677" s="25">
        <v>204.81885758752532</v>
      </c>
      <c r="F677" s="25">
        <v>441.80141881126673</v>
      </c>
      <c r="G677" s="25">
        <v>221.54646328583198</v>
      </c>
      <c r="H677" s="25">
        <v>0.18679708927481098</v>
      </c>
      <c r="I677" s="25">
        <v>2.2899907986014503</v>
      </c>
      <c r="J677" s="25">
        <v>0.43404228354501884</v>
      </c>
      <c r="K677" s="25">
        <v>-13.180788137645926</v>
      </c>
      <c r="L677" s="25">
        <v>-12.235474673087049</v>
      </c>
      <c r="M677" s="25">
        <v>-23.309967316305013</v>
      </c>
      <c r="N677" s="25">
        <v>-14.100701980984077</v>
      </c>
      <c r="O677" s="25">
        <v>9.285983584432729E-3</v>
      </c>
      <c r="P677" s="25">
        <v>-4.7835263116760091E-2</v>
      </c>
      <c r="Q677" s="25">
        <v>8.6645838240336729E-3</v>
      </c>
      <c r="R677" s="3">
        <f t="shared" si="83"/>
        <v>0</v>
      </c>
      <c r="S677" s="3">
        <f t="shared" si="84"/>
        <v>0</v>
      </c>
      <c r="T677" s="3">
        <f t="shared" si="85"/>
        <v>0</v>
      </c>
      <c r="U677" s="3">
        <f t="shared" si="86"/>
        <v>0</v>
      </c>
      <c r="V677" s="3">
        <f t="shared" si="87"/>
        <v>0</v>
      </c>
      <c r="W677" s="3">
        <f t="shared" si="88"/>
        <v>0</v>
      </c>
      <c r="X677" s="3">
        <f t="shared" si="89"/>
        <v>0</v>
      </c>
    </row>
    <row r="678" spans="1:24" x14ac:dyDescent="0.25">
      <c r="A678" s="39">
        <v>44283</v>
      </c>
      <c r="B678" s="40">
        <v>20</v>
      </c>
      <c r="C678" s="21" t="str">
        <f t="shared" si="90"/>
        <v>44283_20</v>
      </c>
      <c r="D678" s="25">
        <v>170.67708442576591</v>
      </c>
      <c r="E678" s="25">
        <v>218.15130263227914</v>
      </c>
      <c r="F678" s="25">
        <v>473.35022042227672</v>
      </c>
      <c r="G678" s="25">
        <v>235.36323147927118</v>
      </c>
      <c r="H678" s="25">
        <v>0.19697332590230457</v>
      </c>
      <c r="I678" s="25">
        <v>2.4495500818962075</v>
      </c>
      <c r="J678" s="25">
        <v>0.45305207617082138</v>
      </c>
      <c r="K678" s="25">
        <v>-15.126116649233406</v>
      </c>
      <c r="L678" s="25">
        <v>-13.464233201571592</v>
      </c>
      <c r="M678" s="25">
        <v>-25.424269605516056</v>
      </c>
      <c r="N678" s="25">
        <v>-15.562328284668814</v>
      </c>
      <c r="O678" s="25">
        <v>-3.7571055867263855E-3</v>
      </c>
      <c r="P678" s="25">
        <v>-6.8027812344322008E-2</v>
      </c>
      <c r="Q678" s="25">
        <v>-1.9763436353812423E-2</v>
      </c>
      <c r="R678" s="3">
        <f t="shared" si="83"/>
        <v>0</v>
      </c>
      <c r="S678" s="3">
        <f t="shared" si="84"/>
        <v>0</v>
      </c>
      <c r="T678" s="3">
        <f t="shared" si="85"/>
        <v>0</v>
      </c>
      <c r="U678" s="3">
        <f t="shared" si="86"/>
        <v>0</v>
      </c>
      <c r="V678" s="3">
        <f t="shared" si="87"/>
        <v>0</v>
      </c>
      <c r="W678" s="3">
        <f t="shared" si="88"/>
        <v>0</v>
      </c>
      <c r="X678" s="3">
        <f t="shared" si="89"/>
        <v>0</v>
      </c>
    </row>
    <row r="679" spans="1:24" x14ac:dyDescent="0.25">
      <c r="A679" s="39">
        <v>44283</v>
      </c>
      <c r="B679" s="40">
        <v>21</v>
      </c>
      <c r="C679" s="21" t="str">
        <f t="shared" si="90"/>
        <v>44283_21</v>
      </c>
      <c r="D679" s="25">
        <v>169.53594210949262</v>
      </c>
      <c r="E679" s="25">
        <v>190.45119023776064</v>
      </c>
      <c r="F679" s="25">
        <v>388.08918327432377</v>
      </c>
      <c r="G679" s="25">
        <v>222.30832150565124</v>
      </c>
      <c r="H679" s="25">
        <v>0.24461520381902488</v>
      </c>
      <c r="I679" s="25">
        <v>2.3849340102117624</v>
      </c>
      <c r="J679" s="25">
        <v>0.55778700287524563</v>
      </c>
      <c r="K679" s="25">
        <v>-18.578645997538679</v>
      </c>
      <c r="L679" s="25">
        <v>-15.429408071206328</v>
      </c>
      <c r="M679" s="25">
        <v>-23.319525798700596</v>
      </c>
      <c r="N679" s="25">
        <v>-17.663911668965987</v>
      </c>
      <c r="O679" s="25">
        <v>-1.8485738106227289E-2</v>
      </c>
      <c r="P679" s="25">
        <v>-9.6820986367742973E-2</v>
      </c>
      <c r="Q679" s="25">
        <v>-5.2554041978866144E-2</v>
      </c>
      <c r="R679" s="3">
        <f t="shared" si="83"/>
        <v>0</v>
      </c>
      <c r="S679" s="3">
        <f t="shared" si="84"/>
        <v>0</v>
      </c>
      <c r="T679" s="3">
        <f t="shared" si="85"/>
        <v>0</v>
      </c>
      <c r="U679" s="3">
        <f t="shared" si="86"/>
        <v>0</v>
      </c>
      <c r="V679" s="3">
        <f t="shared" si="87"/>
        <v>0</v>
      </c>
      <c r="W679" s="3">
        <f t="shared" si="88"/>
        <v>0</v>
      </c>
      <c r="X679" s="3">
        <f t="shared" si="89"/>
        <v>0</v>
      </c>
    </row>
    <row r="680" spans="1:24" x14ac:dyDescent="0.25">
      <c r="A680" s="39">
        <v>44283</v>
      </c>
      <c r="B680" s="40">
        <v>22</v>
      </c>
      <c r="C680" s="21" t="str">
        <f t="shared" si="90"/>
        <v>44283_22</v>
      </c>
      <c r="D680" s="25">
        <v>183.21558559789028</v>
      </c>
      <c r="E680" s="25">
        <v>234.85944092371255</v>
      </c>
      <c r="F680" s="25">
        <v>515.00239003276079</v>
      </c>
      <c r="G680" s="25">
        <v>254.94936745697731</v>
      </c>
      <c r="H680" s="25">
        <v>0.23337658787215249</v>
      </c>
      <c r="I680" s="25">
        <v>2.7289094628013451</v>
      </c>
      <c r="J680" s="25">
        <v>0.53453623795139116</v>
      </c>
      <c r="K680" s="25">
        <v>-19.221708409518357</v>
      </c>
      <c r="L680" s="25">
        <v>-16.10039804071765</v>
      </c>
      <c r="M680" s="25">
        <v>-26.065426255338515</v>
      </c>
      <c r="N680" s="25">
        <v>-19.278958689193281</v>
      </c>
      <c r="O680" s="25">
        <v>-2.4933838817459853E-2</v>
      </c>
      <c r="P680" s="25">
        <v>-0.10989401995266158</v>
      </c>
      <c r="Q680" s="25">
        <v>-6.6533540609600456E-2</v>
      </c>
      <c r="R680" s="3">
        <f t="shared" si="83"/>
        <v>0</v>
      </c>
      <c r="S680" s="3">
        <f t="shared" si="84"/>
        <v>0</v>
      </c>
      <c r="T680" s="3">
        <f t="shared" si="85"/>
        <v>0</v>
      </c>
      <c r="U680" s="3">
        <f t="shared" si="86"/>
        <v>0</v>
      </c>
      <c r="V680" s="3">
        <f t="shared" si="87"/>
        <v>0</v>
      </c>
      <c r="W680" s="3">
        <f t="shared" si="88"/>
        <v>0</v>
      </c>
      <c r="X680" s="3">
        <f t="shared" si="89"/>
        <v>0</v>
      </c>
    </row>
    <row r="681" spans="1:24" x14ac:dyDescent="0.25">
      <c r="A681" s="39">
        <v>44283</v>
      </c>
      <c r="B681" s="40">
        <v>23</v>
      </c>
      <c r="C681" s="21" t="str">
        <f t="shared" si="90"/>
        <v>44283_23</v>
      </c>
      <c r="D681" s="25">
        <v>167.42022637185684</v>
      </c>
      <c r="E681" s="25">
        <v>215.30411111255668</v>
      </c>
      <c r="F681" s="25">
        <v>471.22322092791035</v>
      </c>
      <c r="G681" s="25">
        <v>232.3776337579325</v>
      </c>
      <c r="H681" s="25">
        <v>0.21926959405884466</v>
      </c>
      <c r="I681" s="25">
        <v>2.5019541589769445</v>
      </c>
      <c r="J681" s="25">
        <v>0.50482428644496402</v>
      </c>
      <c r="K681" s="25">
        <v>-21.177944783478491</v>
      </c>
      <c r="L681" s="25">
        <v>-18.618634402430036</v>
      </c>
      <c r="M681" s="25">
        <v>-31.777844876647094</v>
      </c>
      <c r="N681" s="25">
        <v>-22.436053987454692</v>
      </c>
      <c r="O681" s="25">
        <v>-2.7796599445798036E-2</v>
      </c>
      <c r="P681" s="25">
        <v>-0.13908421894785941</v>
      </c>
      <c r="Q681" s="25">
        <v>-7.2430242423759922E-2</v>
      </c>
      <c r="R681" s="3">
        <f t="shared" si="83"/>
        <v>0</v>
      </c>
      <c r="S681" s="3">
        <f t="shared" si="84"/>
        <v>0</v>
      </c>
      <c r="T681" s="3">
        <f t="shared" si="85"/>
        <v>0</v>
      </c>
      <c r="U681" s="3">
        <f t="shared" si="86"/>
        <v>0</v>
      </c>
      <c r="V681" s="3">
        <f t="shared" si="87"/>
        <v>0</v>
      </c>
      <c r="W681" s="3">
        <f t="shared" si="88"/>
        <v>0</v>
      </c>
      <c r="X681" s="3">
        <f t="shared" si="89"/>
        <v>0</v>
      </c>
    </row>
    <row r="682" spans="1:24" x14ac:dyDescent="0.25">
      <c r="A682" s="39">
        <v>44283</v>
      </c>
      <c r="B682" s="40">
        <v>24</v>
      </c>
      <c r="C682" s="21" t="str">
        <f t="shared" si="90"/>
        <v>44283_24</v>
      </c>
      <c r="D682" s="25">
        <v>150.58107489221527</v>
      </c>
      <c r="E682" s="25">
        <v>192.34792360259391</v>
      </c>
      <c r="F682" s="25">
        <v>419.67764434232851</v>
      </c>
      <c r="G682" s="25">
        <v>207.80709652025911</v>
      </c>
      <c r="H682" s="25">
        <v>0.19798580140328748</v>
      </c>
      <c r="I682" s="25">
        <v>2.1983655734245677</v>
      </c>
      <c r="J682" s="25">
        <v>0.45930680952635433</v>
      </c>
      <c r="K682" s="25">
        <v>-22.071420695059363</v>
      </c>
      <c r="L682" s="25">
        <v>-19.272543876232788</v>
      </c>
      <c r="M682" s="25">
        <v>-33.957417193262323</v>
      </c>
      <c r="N682" s="25">
        <v>-24.192506773142469</v>
      </c>
      <c r="O682" s="25">
        <v>-2.7301386937995359E-2</v>
      </c>
      <c r="P682" s="25">
        <v>-0.15837972256806918</v>
      </c>
      <c r="Q682" s="25">
        <v>-7.2038261447743779E-2</v>
      </c>
      <c r="R682" s="3">
        <f t="shared" si="83"/>
        <v>0</v>
      </c>
      <c r="S682" s="3">
        <f t="shared" si="84"/>
        <v>0</v>
      </c>
      <c r="T682" s="3">
        <f t="shared" si="85"/>
        <v>0</v>
      </c>
      <c r="U682" s="3">
        <f t="shared" si="86"/>
        <v>0</v>
      </c>
      <c r="V682" s="3">
        <f t="shared" si="87"/>
        <v>0</v>
      </c>
      <c r="W682" s="3">
        <f t="shared" si="88"/>
        <v>0</v>
      </c>
      <c r="X682" s="3">
        <f t="shared" si="89"/>
        <v>0</v>
      </c>
    </row>
    <row r="683" spans="1:24" x14ac:dyDescent="0.25">
      <c r="A683" s="19">
        <v>44284</v>
      </c>
      <c r="B683" s="20">
        <v>1</v>
      </c>
      <c r="C683" s="21" t="str">
        <f t="shared" si="90"/>
        <v>44284_1</v>
      </c>
      <c r="D683" s="25">
        <v>132.8012375911386</v>
      </c>
      <c r="E683" s="25">
        <v>167.82600359167526</v>
      </c>
      <c r="F683" s="25">
        <v>364.63442435451304</v>
      </c>
      <c r="G683" s="25">
        <v>180.98393768867359</v>
      </c>
      <c r="H683" s="25">
        <v>0.17651910565427778</v>
      </c>
      <c r="I683" s="25">
        <v>1.8926219462591931</v>
      </c>
      <c r="J683" s="25">
        <v>0.41477936075017929</v>
      </c>
      <c r="K683" s="25">
        <v>-23.669421739282932</v>
      </c>
      <c r="L683" s="25">
        <v>-21.829109758410596</v>
      </c>
      <c r="M683" s="25">
        <v>-39.328075595055751</v>
      </c>
      <c r="N683" s="25">
        <v>-26.84076234243588</v>
      </c>
      <c r="O683" s="25">
        <v>-2.7798225638050063E-2</v>
      </c>
      <c r="P683" s="25">
        <v>-0.19956481745376309</v>
      </c>
      <c r="Q683" s="25">
        <v>-7.3436170381335861E-2</v>
      </c>
      <c r="R683" s="3">
        <f t="shared" ref="R683:R746" si="91">MAX(0,(K683-D683*0.2)*$T$5)+MAX(0,(K683-D683*0.3)*($U$5-$T$5))+MAX(0,(K683-D683*0.5)*($W$5-$V$5))+MAX(0,(K683-D683*0.8)*($X$5-$W$5))</f>
        <v>0</v>
      </c>
      <c r="S683" s="3">
        <f t="shared" ref="S683:S746" si="92">MAX(0,(L683-E683*0.2)*$T$5)+MAX(0,(L683-E683*0.3)*($U$5-$T$5))+MAX(0,(L683-E683*0.5)*($W$5-$V$5))+MAX(0,(L683-E683*0.8)*($X$5-$W$5))</f>
        <v>0</v>
      </c>
      <c r="T683" s="3">
        <f t="shared" ref="T683:T746" si="93">MAX(0,(M683-F683*0.2)*$T$5)+MAX(0,(M683-F683*0.3)*($U$5-$T$5))+MAX(0,(M683-F683*0.5)*($W$5-$V$5))+MAX(0,(M683-F683*0.8)*($X$5-$W$5))</f>
        <v>0</v>
      </c>
      <c r="U683" s="3">
        <f t="shared" ref="U683:U746" si="94">MAX(0,(N683-G683*0.2)*$T$5)+MAX(0,(N683-G683*0.3)*($U$5-$T$5))+MAX(0,(N683-G683*0.5)*($W$5-$V$5))+MAX(0,(N683-G683*0.8)*($X$5-$W$5))</f>
        <v>0</v>
      </c>
      <c r="V683" s="3">
        <f t="shared" ref="V683:V746" si="95">MAX(0,(O683-H683*0.2)*$T$5)+MAX(0,(O683-H683*0.3)*($U$5-$T$5))+MAX(0,(O683-H683*0.5)*($W$5-$V$5))+MAX(0,(O683-H683*0.8)*($X$5-$W$5))</f>
        <v>0</v>
      </c>
      <c r="W683" s="3">
        <f t="shared" ref="W683:W746" si="96">MAX(0,(P683-I683*0.2)*$T$5)+MAX(0,(P683-I683*0.3)*($U$5-$T$5))+MAX(0,(P683-I683*0.5)*($W$5-$V$5))+MAX(0,(P683-I683*0.8)*($X$5-$W$5))</f>
        <v>0</v>
      </c>
      <c r="X683" s="3">
        <f t="shared" ref="X683:X746" si="97">MAX(0,(Q683-J683*0.2)*$T$5)+MAX(0,(Q683-J683*0.3)*($U$5-$T$5))+MAX(0,(Q683-J683*0.5)*($W$5-$V$5))+MAX(0,(Q683-J683*0.8)*($X$5-$W$5))</f>
        <v>0</v>
      </c>
    </row>
    <row r="684" spans="1:24" x14ac:dyDescent="0.25">
      <c r="A684" s="19">
        <v>44284</v>
      </c>
      <c r="B684" s="20">
        <v>2</v>
      </c>
      <c r="C684" s="21" t="str">
        <f t="shared" si="90"/>
        <v>44284_2</v>
      </c>
      <c r="D684" s="25">
        <v>119.47185019210214</v>
      </c>
      <c r="E684" s="25">
        <v>148.6136374519055</v>
      </c>
      <c r="F684" s="25">
        <v>319.76490753833684</v>
      </c>
      <c r="G684" s="25">
        <v>160.02757341870921</v>
      </c>
      <c r="H684" s="25">
        <v>0.16951460134900126</v>
      </c>
      <c r="I684" s="25">
        <v>1.6779533802062414</v>
      </c>
      <c r="J684" s="25">
        <v>0.39995662043782432</v>
      </c>
      <c r="K684" s="25">
        <v>-24.134642198940274</v>
      </c>
      <c r="L684" s="25">
        <v>-23.228464968610087</v>
      </c>
      <c r="M684" s="25">
        <v>-42.210761104797626</v>
      </c>
      <c r="N684" s="25">
        <v>-27.883292034716874</v>
      </c>
      <c r="O684" s="25">
        <v>-2.4797469141745753E-2</v>
      </c>
      <c r="P684" s="25">
        <v>-0.21760215408865211</v>
      </c>
      <c r="Q684" s="25">
        <v>-6.7226055501540316E-2</v>
      </c>
      <c r="R684" s="3">
        <f t="shared" si="91"/>
        <v>0</v>
      </c>
      <c r="S684" s="3">
        <f t="shared" si="92"/>
        <v>0</v>
      </c>
      <c r="T684" s="3">
        <f t="shared" si="93"/>
        <v>0</v>
      </c>
      <c r="U684" s="3">
        <f t="shared" si="94"/>
        <v>0</v>
      </c>
      <c r="V684" s="3">
        <f t="shared" si="95"/>
        <v>0</v>
      </c>
      <c r="W684" s="3">
        <f t="shared" si="96"/>
        <v>0</v>
      </c>
      <c r="X684" s="3">
        <f t="shared" si="97"/>
        <v>0</v>
      </c>
    </row>
    <row r="685" spans="1:24" x14ac:dyDescent="0.25">
      <c r="A685" s="19">
        <v>44284</v>
      </c>
      <c r="B685" s="20">
        <v>3</v>
      </c>
      <c r="C685" s="21" t="str">
        <f t="shared" si="90"/>
        <v>44284_3</v>
      </c>
      <c r="D685" s="25">
        <v>111.35858598259523</v>
      </c>
      <c r="E685" s="25">
        <v>136.51127227268594</v>
      </c>
      <c r="F685" s="25">
        <v>292.02622873824532</v>
      </c>
      <c r="G685" s="25">
        <v>147.05107974934774</v>
      </c>
      <c r="H685" s="25">
        <v>0.16348281972875139</v>
      </c>
      <c r="I685" s="25">
        <v>1.54495610675412</v>
      </c>
      <c r="J685" s="25">
        <v>0.38688135951267472</v>
      </c>
      <c r="K685" s="25">
        <v>-24.888123394311748</v>
      </c>
      <c r="L685" s="25">
        <v>-24.602801327623883</v>
      </c>
      <c r="M685" s="25">
        <v>-45.14256663692975</v>
      </c>
      <c r="N685" s="25">
        <v>-29.043856391129061</v>
      </c>
      <c r="O685" s="25">
        <v>-2.5373938575575634E-2</v>
      </c>
      <c r="P685" s="25">
        <v>-0.23983839001482748</v>
      </c>
      <c r="Q685" s="25">
        <v>-6.8625032343808165E-2</v>
      </c>
      <c r="R685" s="3">
        <f t="shared" si="91"/>
        <v>0</v>
      </c>
      <c r="S685" s="3">
        <f t="shared" si="92"/>
        <v>0</v>
      </c>
      <c r="T685" s="3">
        <f t="shared" si="93"/>
        <v>0</v>
      </c>
      <c r="U685" s="3">
        <f t="shared" si="94"/>
        <v>0</v>
      </c>
      <c r="V685" s="3">
        <f t="shared" si="95"/>
        <v>0</v>
      </c>
      <c r="W685" s="3">
        <f t="shared" si="96"/>
        <v>0</v>
      </c>
      <c r="X685" s="3">
        <f t="shared" si="97"/>
        <v>0</v>
      </c>
    </row>
    <row r="686" spans="1:24" x14ac:dyDescent="0.25">
      <c r="A686" s="19">
        <v>44284</v>
      </c>
      <c r="B686" s="20">
        <v>4</v>
      </c>
      <c r="C686" s="21" t="str">
        <f t="shared" si="90"/>
        <v>44284_4</v>
      </c>
      <c r="D686" s="25">
        <v>106.54957762957757</v>
      </c>
      <c r="E686" s="25">
        <v>130.22583142391736</v>
      </c>
      <c r="F686" s="25">
        <v>277.54947353272507</v>
      </c>
      <c r="G686" s="25">
        <v>140.31532998803465</v>
      </c>
      <c r="H686" s="25">
        <v>0.15502328533471263</v>
      </c>
      <c r="I686" s="25">
        <v>1.4718118181922575</v>
      </c>
      <c r="J686" s="25">
        <v>0.36816588884982238</v>
      </c>
      <c r="K686" s="25">
        <v>-25.504291132727545</v>
      </c>
      <c r="L686" s="25">
        <v>-25.032392241932349</v>
      </c>
      <c r="M686" s="25">
        <v>-45.880652745161207</v>
      </c>
      <c r="N686" s="25">
        <v>-29.532231386119214</v>
      </c>
      <c r="O686" s="25">
        <v>-2.6925864274358936E-2</v>
      </c>
      <c r="P686" s="25">
        <v>-0.24428927601276715</v>
      </c>
      <c r="Q686" s="25">
        <v>-7.2637393448559379E-2</v>
      </c>
      <c r="R686" s="3">
        <f t="shared" si="91"/>
        <v>0</v>
      </c>
      <c r="S686" s="3">
        <f t="shared" si="92"/>
        <v>0</v>
      </c>
      <c r="T686" s="3">
        <f t="shared" si="93"/>
        <v>0</v>
      </c>
      <c r="U686" s="3">
        <f t="shared" si="94"/>
        <v>0</v>
      </c>
      <c r="V686" s="3">
        <f t="shared" si="95"/>
        <v>0</v>
      </c>
      <c r="W686" s="3">
        <f t="shared" si="96"/>
        <v>0</v>
      </c>
      <c r="X686" s="3">
        <f t="shared" si="97"/>
        <v>0</v>
      </c>
    </row>
    <row r="687" spans="1:24" x14ac:dyDescent="0.25">
      <c r="A687" s="19">
        <v>44284</v>
      </c>
      <c r="B687" s="20">
        <v>5</v>
      </c>
      <c r="C687" s="21" t="str">
        <f t="shared" si="90"/>
        <v>44284_5</v>
      </c>
      <c r="D687" s="25">
        <v>104.33228833497743</v>
      </c>
      <c r="E687" s="25">
        <v>126.55728055531767</v>
      </c>
      <c r="F687" s="25">
        <v>269.00685395618302</v>
      </c>
      <c r="G687" s="25">
        <v>136.30972701843035</v>
      </c>
      <c r="H687" s="25">
        <v>0.15312400701018983</v>
      </c>
      <c r="I687" s="25">
        <v>1.4366539556043265</v>
      </c>
      <c r="J687" s="25">
        <v>0.36447290538120719</v>
      </c>
      <c r="K687" s="25">
        <v>-25.812528696116544</v>
      </c>
      <c r="L687" s="25">
        <v>-25.608332760025952</v>
      </c>
      <c r="M687" s="25">
        <v>-47.184304190052508</v>
      </c>
      <c r="N687" s="25">
        <v>-30.135093560940309</v>
      </c>
      <c r="O687" s="25">
        <v>-2.716763730628358E-2</v>
      </c>
      <c r="P687" s="25">
        <v>-0.24728169547048795</v>
      </c>
      <c r="Q687" s="25">
        <v>-7.2740765363927387E-2</v>
      </c>
      <c r="R687" s="3">
        <f t="shared" si="91"/>
        <v>0</v>
      </c>
      <c r="S687" s="3">
        <f t="shared" si="92"/>
        <v>0</v>
      </c>
      <c r="T687" s="3">
        <f t="shared" si="93"/>
        <v>0</v>
      </c>
      <c r="U687" s="3">
        <f t="shared" si="94"/>
        <v>0</v>
      </c>
      <c r="V687" s="3">
        <f t="shared" si="95"/>
        <v>0</v>
      </c>
      <c r="W687" s="3">
        <f t="shared" si="96"/>
        <v>0</v>
      </c>
      <c r="X687" s="3">
        <f t="shared" si="97"/>
        <v>0</v>
      </c>
    </row>
    <row r="688" spans="1:24" x14ac:dyDescent="0.25">
      <c r="A688" s="19">
        <v>44284</v>
      </c>
      <c r="B688" s="20">
        <v>6</v>
      </c>
      <c r="C688" s="21" t="str">
        <f t="shared" si="90"/>
        <v>44284_6</v>
      </c>
      <c r="D688" s="25">
        <v>105.39432003390985</v>
      </c>
      <c r="E688" s="25">
        <v>128.60050787965412</v>
      </c>
      <c r="F688" s="25">
        <v>273.28998992462607</v>
      </c>
      <c r="G688" s="25">
        <v>138.12458008561003</v>
      </c>
      <c r="H688" s="25">
        <v>0.15605345598403556</v>
      </c>
      <c r="I688" s="25">
        <v>1.4680658610953401</v>
      </c>
      <c r="J688" s="25">
        <v>0.36998884249804231</v>
      </c>
      <c r="K688" s="25">
        <v>-26.01793539908644</v>
      </c>
      <c r="L688" s="25">
        <v>-25.961076826765577</v>
      </c>
      <c r="M688" s="25">
        <v>-48.071916849289799</v>
      </c>
      <c r="N688" s="25">
        <v>-30.440950753062133</v>
      </c>
      <c r="O688" s="25">
        <v>-2.8495702541538978E-2</v>
      </c>
      <c r="P688" s="25">
        <v>-0.25363793446009747</v>
      </c>
      <c r="Q688" s="25">
        <v>-7.5779486867684792E-2</v>
      </c>
      <c r="R688" s="3">
        <f t="shared" si="91"/>
        <v>0</v>
      </c>
      <c r="S688" s="3">
        <f t="shared" si="92"/>
        <v>0</v>
      </c>
      <c r="T688" s="3">
        <f t="shared" si="93"/>
        <v>0</v>
      </c>
      <c r="U688" s="3">
        <f t="shared" si="94"/>
        <v>0</v>
      </c>
      <c r="V688" s="3">
        <f t="shared" si="95"/>
        <v>0</v>
      </c>
      <c r="W688" s="3">
        <f t="shared" si="96"/>
        <v>0</v>
      </c>
      <c r="X688" s="3">
        <f t="shared" si="97"/>
        <v>0</v>
      </c>
    </row>
    <row r="689" spans="1:24" x14ac:dyDescent="0.25">
      <c r="A689" s="19">
        <v>44284</v>
      </c>
      <c r="B689" s="20">
        <v>7</v>
      </c>
      <c r="C689" s="21" t="str">
        <f t="shared" si="90"/>
        <v>44284_7</v>
      </c>
      <c r="D689" s="25">
        <v>113.60860620671407</v>
      </c>
      <c r="E689" s="25">
        <v>140.37384422653523</v>
      </c>
      <c r="F689" s="25">
        <v>298.24533763931788</v>
      </c>
      <c r="G689" s="25">
        <v>150.15712623962332</v>
      </c>
      <c r="H689" s="25">
        <v>0.16056268167955176</v>
      </c>
      <c r="I689" s="25">
        <v>1.5986223686712711</v>
      </c>
      <c r="J689" s="25">
        <v>0.37936766187669424</v>
      </c>
      <c r="K689" s="25">
        <v>-25.757966849261575</v>
      </c>
      <c r="L689" s="25">
        <v>-25.933734533835441</v>
      </c>
      <c r="M689" s="25">
        <v>-49.066736105202494</v>
      </c>
      <c r="N689" s="25">
        <v>-30.241033655093663</v>
      </c>
      <c r="O689" s="25">
        <v>-3.0216261194057317E-2</v>
      </c>
      <c r="P689" s="25">
        <v>-0.25774426714245735</v>
      </c>
      <c r="Q689" s="25">
        <v>-7.9154486083984343E-2</v>
      </c>
      <c r="R689" s="3">
        <f t="shared" si="91"/>
        <v>0</v>
      </c>
      <c r="S689" s="3">
        <f t="shared" si="92"/>
        <v>0</v>
      </c>
      <c r="T689" s="3">
        <f t="shared" si="93"/>
        <v>0</v>
      </c>
      <c r="U689" s="3">
        <f t="shared" si="94"/>
        <v>0</v>
      </c>
      <c r="V689" s="3">
        <f t="shared" si="95"/>
        <v>0</v>
      </c>
      <c r="W689" s="3">
        <f t="shared" si="96"/>
        <v>0</v>
      </c>
      <c r="X689" s="3">
        <f t="shared" si="97"/>
        <v>0</v>
      </c>
    </row>
    <row r="690" spans="1:24" x14ac:dyDescent="0.25">
      <c r="A690" s="19">
        <v>44284</v>
      </c>
      <c r="B690" s="20">
        <v>8</v>
      </c>
      <c r="C690" s="21" t="str">
        <f t="shared" si="90"/>
        <v>44284_8</v>
      </c>
      <c r="D690" s="25">
        <v>134.82964029488201</v>
      </c>
      <c r="E690" s="25">
        <v>166.35996011269233</v>
      </c>
      <c r="F690" s="25">
        <v>352.29546115625533</v>
      </c>
      <c r="G690" s="25">
        <v>178.64541332356629</v>
      </c>
      <c r="H690" s="25">
        <v>0.17591420857198564</v>
      </c>
      <c r="I690" s="25">
        <v>1.8876907018861566</v>
      </c>
      <c r="J690" s="25">
        <v>0.41196269042918754</v>
      </c>
      <c r="K690" s="25">
        <v>-33.35010123166343</v>
      </c>
      <c r="L690" s="25">
        <v>-39.389189725588345</v>
      </c>
      <c r="M690" s="25">
        <v>-83.33064698885471</v>
      </c>
      <c r="N690" s="25">
        <v>-43.451653577504359</v>
      </c>
      <c r="O690" s="25">
        <v>-2.7687722776727281E-2</v>
      </c>
      <c r="P690" s="25">
        <v>-0.34236572518459152</v>
      </c>
      <c r="Q690" s="25">
        <v>-7.3241521785926217E-2</v>
      </c>
      <c r="R690" s="3">
        <f t="shared" si="91"/>
        <v>0</v>
      </c>
      <c r="S690" s="3">
        <f t="shared" si="92"/>
        <v>0</v>
      </c>
      <c r="T690" s="3">
        <f t="shared" si="93"/>
        <v>0</v>
      </c>
      <c r="U690" s="3">
        <f t="shared" si="94"/>
        <v>0</v>
      </c>
      <c r="V690" s="3">
        <f t="shared" si="95"/>
        <v>0</v>
      </c>
      <c r="W690" s="3">
        <f t="shared" si="96"/>
        <v>0</v>
      </c>
      <c r="X690" s="3">
        <f t="shared" si="97"/>
        <v>0</v>
      </c>
    </row>
    <row r="691" spans="1:24" x14ac:dyDescent="0.25">
      <c r="A691" s="19">
        <v>44284</v>
      </c>
      <c r="B691" s="20">
        <v>9</v>
      </c>
      <c r="C691" s="21" t="str">
        <f t="shared" si="90"/>
        <v>44284_9</v>
      </c>
      <c r="D691" s="25">
        <v>155.36770205397664</v>
      </c>
      <c r="E691" s="25">
        <v>193.96368918491316</v>
      </c>
      <c r="F691" s="25">
        <v>407.96180778069055</v>
      </c>
      <c r="G691" s="25">
        <v>205.41380620375043</v>
      </c>
      <c r="H691" s="25">
        <v>0.18745704606920413</v>
      </c>
      <c r="I691" s="25">
        <v>2.2415815385120403</v>
      </c>
      <c r="J691" s="25">
        <v>0.43684883748715109</v>
      </c>
      <c r="K691" s="25">
        <v>-32.231437238726912</v>
      </c>
      <c r="L691" s="25">
        <v>-36.60312829731383</v>
      </c>
      <c r="M691" s="25">
        <v>-81.729273040857592</v>
      </c>
      <c r="N691" s="25">
        <v>-43.939781383612221</v>
      </c>
      <c r="O691" s="25">
        <v>-8.209077411568488E-3</v>
      </c>
      <c r="P691" s="25">
        <v>-0.21439073309365711</v>
      </c>
      <c r="Q691" s="25">
        <v>-2.8397016348067412E-2</v>
      </c>
      <c r="R691" s="3">
        <f t="shared" si="91"/>
        <v>0</v>
      </c>
      <c r="S691" s="3">
        <f t="shared" si="92"/>
        <v>0</v>
      </c>
      <c r="T691" s="3">
        <f t="shared" si="93"/>
        <v>0</v>
      </c>
      <c r="U691" s="3">
        <f t="shared" si="94"/>
        <v>0</v>
      </c>
      <c r="V691" s="3">
        <f t="shared" si="95"/>
        <v>0</v>
      </c>
      <c r="W691" s="3">
        <f t="shared" si="96"/>
        <v>0</v>
      </c>
      <c r="X691" s="3">
        <f t="shared" si="97"/>
        <v>0</v>
      </c>
    </row>
    <row r="692" spans="1:24" x14ac:dyDescent="0.25">
      <c r="A692" s="19">
        <v>44284</v>
      </c>
      <c r="B692" s="20">
        <v>10</v>
      </c>
      <c r="C692" s="21" t="str">
        <f t="shared" si="90"/>
        <v>44284_10</v>
      </c>
      <c r="D692" s="25">
        <v>173.45976079842893</v>
      </c>
      <c r="E692" s="25">
        <v>218.3095322857323</v>
      </c>
      <c r="F692" s="25">
        <v>459.00837992440449</v>
      </c>
      <c r="G692" s="25">
        <v>229.19206751870627</v>
      </c>
      <c r="H692" s="25">
        <v>0.22523203831987129</v>
      </c>
      <c r="I692" s="25">
        <v>2.5812458738127004</v>
      </c>
      <c r="J692" s="25">
        <v>0.52131971654236442</v>
      </c>
      <c r="K692" s="25">
        <v>-25.274055187573303</v>
      </c>
      <c r="L692" s="25">
        <v>-27.0721829748815</v>
      </c>
      <c r="M692" s="25">
        <v>-62.528215610341753</v>
      </c>
      <c r="N692" s="25">
        <v>-35.890543386384635</v>
      </c>
      <c r="O692" s="25">
        <v>1.4462735614579334E-2</v>
      </c>
      <c r="P692" s="25">
        <v>-4.1226155450197054E-2</v>
      </c>
      <c r="Q692" s="25">
        <v>2.2359890956727812E-2</v>
      </c>
      <c r="R692" s="3">
        <f t="shared" si="91"/>
        <v>0</v>
      </c>
      <c r="S692" s="3">
        <f t="shared" si="92"/>
        <v>0</v>
      </c>
      <c r="T692" s="3">
        <f t="shared" si="93"/>
        <v>0</v>
      </c>
      <c r="U692" s="3">
        <f t="shared" si="94"/>
        <v>0</v>
      </c>
      <c r="V692" s="3">
        <f t="shared" si="95"/>
        <v>0</v>
      </c>
      <c r="W692" s="3">
        <f t="shared" si="96"/>
        <v>0</v>
      </c>
      <c r="X692" s="3">
        <f t="shared" si="97"/>
        <v>0</v>
      </c>
    </row>
    <row r="693" spans="1:24" x14ac:dyDescent="0.25">
      <c r="A693" s="19">
        <v>44284</v>
      </c>
      <c r="B693" s="20">
        <v>11</v>
      </c>
      <c r="C693" s="21" t="str">
        <f t="shared" si="90"/>
        <v>44284_11</v>
      </c>
      <c r="D693" s="25">
        <v>183.96725946526666</v>
      </c>
      <c r="E693" s="25">
        <v>231.06246173488321</v>
      </c>
      <c r="F693" s="25">
        <v>486.73842313860246</v>
      </c>
      <c r="G693" s="25">
        <v>243.01629831514165</v>
      </c>
      <c r="H693" s="25">
        <v>0.23978774772518022</v>
      </c>
      <c r="I693" s="25">
        <v>2.7481357980789016</v>
      </c>
      <c r="J693" s="25">
        <v>0.55647611447629963</v>
      </c>
      <c r="K693" s="25">
        <v>-19.664895746758255</v>
      </c>
      <c r="L693" s="25">
        <v>-20.612676634664247</v>
      </c>
      <c r="M693" s="25">
        <v>-48.891790508424393</v>
      </c>
      <c r="N693" s="25">
        <v>-29.271764413674667</v>
      </c>
      <c r="O693" s="25">
        <v>1.4791484417658454E-2</v>
      </c>
      <c r="P693" s="25">
        <v>4.9388447043040795E-2</v>
      </c>
      <c r="Q693" s="25">
        <v>2.1852573005497491E-2</v>
      </c>
      <c r="R693" s="3">
        <f t="shared" si="91"/>
        <v>0</v>
      </c>
      <c r="S693" s="3">
        <f t="shared" si="92"/>
        <v>0</v>
      </c>
      <c r="T693" s="3">
        <f t="shared" si="93"/>
        <v>0</v>
      </c>
      <c r="U693" s="3">
        <f t="shared" si="94"/>
        <v>0</v>
      </c>
      <c r="V693" s="3">
        <f t="shared" si="95"/>
        <v>0</v>
      </c>
      <c r="W693" s="3">
        <f t="shared" si="96"/>
        <v>0</v>
      </c>
      <c r="X693" s="3">
        <f t="shared" si="97"/>
        <v>0</v>
      </c>
    </row>
    <row r="694" spans="1:24" x14ac:dyDescent="0.25">
      <c r="A694" s="19">
        <v>44284</v>
      </c>
      <c r="B694" s="20">
        <v>12</v>
      </c>
      <c r="C694" s="21" t="str">
        <f t="shared" si="90"/>
        <v>44284_12</v>
      </c>
      <c r="D694" s="25">
        <v>191.62906753746771</v>
      </c>
      <c r="E694" s="25">
        <v>238.9440270200131</v>
      </c>
      <c r="F694" s="25">
        <v>503.81330284818881</v>
      </c>
      <c r="G694" s="25">
        <v>252.19992606882957</v>
      </c>
      <c r="H694" s="25">
        <v>0.24949622744692165</v>
      </c>
      <c r="I694" s="25">
        <v>2.844756239346701</v>
      </c>
      <c r="J694" s="25">
        <v>0.57839372067091888</v>
      </c>
      <c r="K694" s="25">
        <v>-15.465430585736751</v>
      </c>
      <c r="L694" s="25">
        <v>-15.313944014580514</v>
      </c>
      <c r="M694" s="25">
        <v>-38.395877204828878</v>
      </c>
      <c r="N694" s="25">
        <v>-23.933201435287312</v>
      </c>
      <c r="O694" s="25">
        <v>1.9582078077192255E-2</v>
      </c>
      <c r="P694" s="25">
        <v>0.11811675975449823</v>
      </c>
      <c r="Q694" s="25">
        <v>3.2092218489381999E-2</v>
      </c>
      <c r="R694" s="3">
        <f t="shared" si="91"/>
        <v>0</v>
      </c>
      <c r="S694" s="3">
        <f t="shared" si="92"/>
        <v>0</v>
      </c>
      <c r="T694" s="3">
        <f t="shared" si="93"/>
        <v>0</v>
      </c>
      <c r="U694" s="3">
        <f t="shared" si="94"/>
        <v>0</v>
      </c>
      <c r="V694" s="3">
        <f t="shared" si="95"/>
        <v>0</v>
      </c>
      <c r="W694" s="3">
        <f t="shared" si="96"/>
        <v>0</v>
      </c>
      <c r="X694" s="3">
        <f t="shared" si="97"/>
        <v>0</v>
      </c>
    </row>
    <row r="695" spans="1:24" x14ac:dyDescent="0.25">
      <c r="A695" s="19">
        <v>44284</v>
      </c>
      <c r="B695" s="20">
        <v>13</v>
      </c>
      <c r="C695" s="21" t="str">
        <f t="shared" si="90"/>
        <v>44284_13</v>
      </c>
      <c r="D695" s="25">
        <v>199.17481707211115</v>
      </c>
      <c r="E695" s="25">
        <v>246.70304958227646</v>
      </c>
      <c r="F695" s="25">
        <v>520.32420791236291</v>
      </c>
      <c r="G695" s="25">
        <v>262.17099673667502</v>
      </c>
      <c r="H695" s="25">
        <v>0.24505704962246552</v>
      </c>
      <c r="I695" s="25">
        <v>2.9109955007560435</v>
      </c>
      <c r="J695" s="25">
        <v>0.56811922119562852</v>
      </c>
      <c r="K695" s="25">
        <v>-13.85816736049642</v>
      </c>
      <c r="L695" s="25">
        <v>-13.531724433162076</v>
      </c>
      <c r="M695" s="25">
        <v>-34.032491015721661</v>
      </c>
      <c r="N695" s="25">
        <v>-21.434726364736846</v>
      </c>
      <c r="O695" s="25">
        <v>2.2947838678706051E-2</v>
      </c>
      <c r="P695" s="25">
        <v>0.13216800367114062</v>
      </c>
      <c r="Q695" s="25">
        <v>4.0133154542349996E-2</v>
      </c>
      <c r="R695" s="3">
        <f t="shared" si="91"/>
        <v>0</v>
      </c>
      <c r="S695" s="3">
        <f t="shared" si="92"/>
        <v>0</v>
      </c>
      <c r="T695" s="3">
        <f t="shared" si="93"/>
        <v>0</v>
      </c>
      <c r="U695" s="3">
        <f t="shared" si="94"/>
        <v>0</v>
      </c>
      <c r="V695" s="3">
        <f t="shared" si="95"/>
        <v>0</v>
      </c>
      <c r="W695" s="3">
        <f t="shared" si="96"/>
        <v>0</v>
      </c>
      <c r="X695" s="3">
        <f t="shared" si="97"/>
        <v>0</v>
      </c>
    </row>
    <row r="696" spans="1:24" x14ac:dyDescent="0.25">
      <c r="A696" s="19">
        <v>44284</v>
      </c>
      <c r="B696" s="20">
        <v>14</v>
      </c>
      <c r="C696" s="21" t="str">
        <f t="shared" si="90"/>
        <v>44284_14</v>
      </c>
      <c r="D696" s="25">
        <v>205.06716472084429</v>
      </c>
      <c r="E696" s="25">
        <v>251.59681618415851</v>
      </c>
      <c r="F696" s="25">
        <v>532.69100804561469</v>
      </c>
      <c r="G696" s="25">
        <v>271.3109578925492</v>
      </c>
      <c r="H696" s="25">
        <v>0.25653211988825936</v>
      </c>
      <c r="I696" s="25">
        <v>2.9472982399626928</v>
      </c>
      <c r="J696" s="25">
        <v>0.59347630325156953</v>
      </c>
      <c r="K696" s="25">
        <v>-12.890746063576188</v>
      </c>
      <c r="L696" s="25">
        <v>-13.283640958016647</v>
      </c>
      <c r="M696" s="25">
        <v>-33.078813919510374</v>
      </c>
      <c r="N696" s="25">
        <v>-20.133474429741028</v>
      </c>
      <c r="O696" s="25">
        <v>3.1683013661646213E-2</v>
      </c>
      <c r="P696" s="25">
        <v>0.12803600538671944</v>
      </c>
      <c r="Q696" s="25">
        <v>5.9778033180411035E-2</v>
      </c>
      <c r="R696" s="3">
        <f t="shared" si="91"/>
        <v>0</v>
      </c>
      <c r="S696" s="3">
        <f t="shared" si="92"/>
        <v>0</v>
      </c>
      <c r="T696" s="3">
        <f t="shared" si="93"/>
        <v>0</v>
      </c>
      <c r="U696" s="3">
        <f t="shared" si="94"/>
        <v>0</v>
      </c>
      <c r="V696" s="3">
        <f t="shared" si="95"/>
        <v>0</v>
      </c>
      <c r="W696" s="3">
        <f t="shared" si="96"/>
        <v>0</v>
      </c>
      <c r="X696" s="3">
        <f t="shared" si="97"/>
        <v>0</v>
      </c>
    </row>
    <row r="697" spans="1:24" x14ac:dyDescent="0.25">
      <c r="A697" s="19">
        <v>44284</v>
      </c>
      <c r="B697" s="20">
        <v>15</v>
      </c>
      <c r="C697" s="21" t="str">
        <f t="shared" si="90"/>
        <v>44284_15</v>
      </c>
      <c r="D697" s="25">
        <v>200.14031688473028</v>
      </c>
      <c r="E697" s="25">
        <v>243.98030282110213</v>
      </c>
      <c r="F697" s="25">
        <v>517.97448628448728</v>
      </c>
      <c r="G697" s="25">
        <v>264.69999192651989</v>
      </c>
      <c r="H697" s="25">
        <v>0.24667632135233833</v>
      </c>
      <c r="I697" s="25">
        <v>2.8851825432190981</v>
      </c>
      <c r="J697" s="25">
        <v>0.57120899582379259</v>
      </c>
      <c r="K697" s="25">
        <v>-11.676238489439008</v>
      </c>
      <c r="L697" s="25">
        <v>-10.423327648257043</v>
      </c>
      <c r="M697" s="25">
        <v>-27.030087215046638</v>
      </c>
      <c r="N697" s="25">
        <v>-18.210227843991031</v>
      </c>
      <c r="O697" s="25">
        <v>2.4000764763307307E-2</v>
      </c>
      <c r="P697" s="25">
        <v>0.16457812388938328</v>
      </c>
      <c r="Q697" s="25">
        <v>4.2312264080109886E-2</v>
      </c>
      <c r="R697" s="3">
        <f t="shared" si="91"/>
        <v>0</v>
      </c>
      <c r="S697" s="3">
        <f t="shared" si="92"/>
        <v>0</v>
      </c>
      <c r="T697" s="3">
        <f t="shared" si="93"/>
        <v>0</v>
      </c>
      <c r="U697" s="3">
        <f t="shared" si="94"/>
        <v>0</v>
      </c>
      <c r="V697" s="3">
        <f t="shared" si="95"/>
        <v>0</v>
      </c>
      <c r="W697" s="3">
        <f t="shared" si="96"/>
        <v>0</v>
      </c>
      <c r="X697" s="3">
        <f t="shared" si="97"/>
        <v>0</v>
      </c>
    </row>
    <row r="698" spans="1:24" x14ac:dyDescent="0.25">
      <c r="A698" s="19">
        <v>44284</v>
      </c>
      <c r="B698" s="20">
        <v>16</v>
      </c>
      <c r="C698" s="21" t="str">
        <f t="shared" si="90"/>
        <v>44284_16</v>
      </c>
      <c r="D698" s="25">
        <v>197.76691113702651</v>
      </c>
      <c r="E698" s="25">
        <v>246.99649704332691</v>
      </c>
      <c r="F698" s="25">
        <v>520.49662513088219</v>
      </c>
      <c r="G698" s="25">
        <v>260.6356637090496</v>
      </c>
      <c r="H698" s="25">
        <v>0.25573290656850839</v>
      </c>
      <c r="I698" s="25">
        <v>2.9455792979410087</v>
      </c>
      <c r="J698" s="25">
        <v>0.59328362589502825</v>
      </c>
      <c r="K698" s="25">
        <v>-11.041029231674186</v>
      </c>
      <c r="L698" s="25">
        <v>-9.1444568588860324</v>
      </c>
      <c r="M698" s="25">
        <v>-24.508621065394408</v>
      </c>
      <c r="N698" s="25">
        <v>-17.525205635536494</v>
      </c>
      <c r="O698" s="25">
        <v>3.1327971986433424E-2</v>
      </c>
      <c r="P698" s="25">
        <v>0.20345154043821626</v>
      </c>
      <c r="Q698" s="25">
        <v>5.909167472499699E-2</v>
      </c>
      <c r="R698" s="3">
        <f t="shared" si="91"/>
        <v>0</v>
      </c>
      <c r="S698" s="3">
        <f t="shared" si="92"/>
        <v>0</v>
      </c>
      <c r="T698" s="3">
        <f t="shared" si="93"/>
        <v>0</v>
      </c>
      <c r="U698" s="3">
        <f t="shared" si="94"/>
        <v>0</v>
      </c>
      <c r="V698" s="3">
        <f t="shared" si="95"/>
        <v>0</v>
      </c>
      <c r="W698" s="3">
        <f t="shared" si="96"/>
        <v>0</v>
      </c>
      <c r="X698" s="3">
        <f t="shared" si="97"/>
        <v>0</v>
      </c>
    </row>
    <row r="699" spans="1:24" x14ac:dyDescent="0.25">
      <c r="A699" s="19">
        <v>44284</v>
      </c>
      <c r="B699" s="20">
        <v>17</v>
      </c>
      <c r="C699" s="21" t="str">
        <f t="shared" si="90"/>
        <v>44284_17</v>
      </c>
      <c r="D699" s="25">
        <v>192.71233604647301</v>
      </c>
      <c r="E699" s="25">
        <v>240.52106240799435</v>
      </c>
      <c r="F699" s="25">
        <v>506.07856146428645</v>
      </c>
      <c r="G699" s="25">
        <v>253.17466920496526</v>
      </c>
      <c r="H699" s="25">
        <v>0.24370598789847589</v>
      </c>
      <c r="I699" s="25">
        <v>2.8765309520774696</v>
      </c>
      <c r="J699" s="25">
        <v>0.5669320097548054</v>
      </c>
      <c r="K699" s="25">
        <v>-12.674139601327786</v>
      </c>
      <c r="L699" s="25">
        <v>-11.475082402872093</v>
      </c>
      <c r="M699" s="25">
        <v>-29.30161951421686</v>
      </c>
      <c r="N699" s="25">
        <v>-19.883364030109608</v>
      </c>
      <c r="O699" s="25">
        <v>1.9079468675403173E-2</v>
      </c>
      <c r="P699" s="25">
        <v>0.17029093062766276</v>
      </c>
      <c r="Q699" s="25">
        <v>3.0495416917468817E-2</v>
      </c>
      <c r="R699" s="3">
        <f t="shared" si="91"/>
        <v>0</v>
      </c>
      <c r="S699" s="3">
        <f t="shared" si="92"/>
        <v>0</v>
      </c>
      <c r="T699" s="3">
        <f t="shared" si="93"/>
        <v>0</v>
      </c>
      <c r="U699" s="3">
        <f t="shared" si="94"/>
        <v>0</v>
      </c>
      <c r="V699" s="3">
        <f t="shared" si="95"/>
        <v>0</v>
      </c>
      <c r="W699" s="3">
        <f t="shared" si="96"/>
        <v>0</v>
      </c>
      <c r="X699" s="3">
        <f t="shared" si="97"/>
        <v>0</v>
      </c>
    </row>
    <row r="700" spans="1:24" x14ac:dyDescent="0.25">
      <c r="A700" s="19">
        <v>44284</v>
      </c>
      <c r="B700" s="20">
        <v>18</v>
      </c>
      <c r="C700" s="21" t="str">
        <f t="shared" si="90"/>
        <v>44284_18</v>
      </c>
      <c r="D700" s="25">
        <v>178.77010248559253</v>
      </c>
      <c r="E700" s="25">
        <v>229.25042788939299</v>
      </c>
      <c r="F700" s="25">
        <v>483.56526439533422</v>
      </c>
      <c r="G700" s="25">
        <v>242.53156546592123</v>
      </c>
      <c r="H700" s="25">
        <v>0.21437834141234133</v>
      </c>
      <c r="I700" s="25">
        <v>2.7212583159220229</v>
      </c>
      <c r="J700" s="25">
        <v>0.4982517415231455</v>
      </c>
      <c r="K700" s="25">
        <v>-17.266384519542306</v>
      </c>
      <c r="L700" s="25">
        <v>-18.029696070274476</v>
      </c>
      <c r="M700" s="25">
        <v>-43.050171958380233</v>
      </c>
      <c r="N700" s="25">
        <v>-25.407319551616151</v>
      </c>
      <c r="O700" s="25">
        <v>1.3429985064213097E-2</v>
      </c>
      <c r="P700" s="25">
        <v>8.2116823074174922E-2</v>
      </c>
      <c r="Q700" s="25">
        <v>1.714694724278977E-2</v>
      </c>
      <c r="R700" s="3">
        <f t="shared" si="91"/>
        <v>0</v>
      </c>
      <c r="S700" s="3">
        <f t="shared" si="92"/>
        <v>0</v>
      </c>
      <c r="T700" s="3">
        <f t="shared" si="93"/>
        <v>0</v>
      </c>
      <c r="U700" s="3">
        <f t="shared" si="94"/>
        <v>0</v>
      </c>
      <c r="V700" s="3">
        <f t="shared" si="95"/>
        <v>0</v>
      </c>
      <c r="W700" s="3">
        <f t="shared" si="96"/>
        <v>0</v>
      </c>
      <c r="X700" s="3">
        <f t="shared" si="97"/>
        <v>0</v>
      </c>
    </row>
    <row r="701" spans="1:24" x14ac:dyDescent="0.25">
      <c r="A701" s="19">
        <v>44284</v>
      </c>
      <c r="B701" s="20">
        <v>19</v>
      </c>
      <c r="C701" s="21" t="str">
        <f t="shared" si="90"/>
        <v>44284_19</v>
      </c>
      <c r="D701" s="25">
        <v>171.88011280434065</v>
      </c>
      <c r="E701" s="25">
        <v>220.71896741674064</v>
      </c>
      <c r="F701" s="25">
        <v>469.5056899390201</v>
      </c>
      <c r="G701" s="25">
        <v>234.79831246448956</v>
      </c>
      <c r="H701" s="25">
        <v>0.18479764432099277</v>
      </c>
      <c r="I701" s="25">
        <v>2.5736016226075229</v>
      </c>
      <c r="J701" s="25">
        <v>0.42999974187987056</v>
      </c>
      <c r="K701" s="25">
        <v>-22.769066666139373</v>
      </c>
      <c r="L701" s="25">
        <v>-24.861595926477314</v>
      </c>
      <c r="M701" s="25">
        <v>-56.651807250511666</v>
      </c>
      <c r="N701" s="25">
        <v>-31.191815468251185</v>
      </c>
      <c r="O701" s="25">
        <v>-4.9059814048235612E-3</v>
      </c>
      <c r="P701" s="25">
        <v>-4.290099906485062E-2</v>
      </c>
      <c r="Q701" s="25">
        <v>-2.376197036168011E-2</v>
      </c>
      <c r="R701" s="3">
        <f t="shared" si="91"/>
        <v>0</v>
      </c>
      <c r="S701" s="3">
        <f t="shared" si="92"/>
        <v>0</v>
      </c>
      <c r="T701" s="3">
        <f t="shared" si="93"/>
        <v>0</v>
      </c>
      <c r="U701" s="3">
        <f t="shared" si="94"/>
        <v>0</v>
      </c>
      <c r="V701" s="3">
        <f t="shared" si="95"/>
        <v>0</v>
      </c>
      <c r="W701" s="3">
        <f t="shared" si="96"/>
        <v>0</v>
      </c>
      <c r="X701" s="3">
        <f t="shared" si="97"/>
        <v>0</v>
      </c>
    </row>
    <row r="702" spans="1:24" x14ac:dyDescent="0.25">
      <c r="A702" s="19">
        <v>44284</v>
      </c>
      <c r="B702" s="20">
        <v>20</v>
      </c>
      <c r="C702" s="21" t="str">
        <f t="shared" si="90"/>
        <v>44284_20</v>
      </c>
      <c r="D702" s="25">
        <v>179.38079651154482</v>
      </c>
      <c r="E702" s="25">
        <v>230.45066652707257</v>
      </c>
      <c r="F702" s="25">
        <v>495.47081486925043</v>
      </c>
      <c r="G702" s="25">
        <v>245.73151502033528</v>
      </c>
      <c r="H702" s="25">
        <v>0.19966796233769751</v>
      </c>
      <c r="I702" s="25">
        <v>2.6616638980275966</v>
      </c>
      <c r="J702" s="25">
        <v>0.46048814731404109</v>
      </c>
      <c r="K702" s="25">
        <v>-27.595017503367842</v>
      </c>
      <c r="L702" s="25">
        <v>-29.798823445365418</v>
      </c>
      <c r="M702" s="25">
        <v>-65.806013643811127</v>
      </c>
      <c r="N702" s="25">
        <v>-36.118948922887697</v>
      </c>
      <c r="O702" s="25">
        <v>-1.1339160666190453E-2</v>
      </c>
      <c r="P702" s="25">
        <v>-0.12473642880161694</v>
      </c>
      <c r="Q702" s="25">
        <v>-3.7039667775912874E-2</v>
      </c>
      <c r="R702" s="3">
        <f t="shared" si="91"/>
        <v>0</v>
      </c>
      <c r="S702" s="3">
        <f t="shared" si="92"/>
        <v>0</v>
      </c>
      <c r="T702" s="3">
        <f t="shared" si="93"/>
        <v>0</v>
      </c>
      <c r="U702" s="3">
        <f t="shared" si="94"/>
        <v>0</v>
      </c>
      <c r="V702" s="3">
        <f t="shared" si="95"/>
        <v>0</v>
      </c>
      <c r="W702" s="3">
        <f t="shared" si="96"/>
        <v>0</v>
      </c>
      <c r="X702" s="3">
        <f t="shared" si="97"/>
        <v>0</v>
      </c>
    </row>
    <row r="703" spans="1:24" x14ac:dyDescent="0.25">
      <c r="A703" s="19">
        <v>44284</v>
      </c>
      <c r="B703" s="20">
        <v>21</v>
      </c>
      <c r="C703" s="21" t="str">
        <f t="shared" si="90"/>
        <v>44284_21</v>
      </c>
      <c r="D703" s="25">
        <v>198.79629869926316</v>
      </c>
      <c r="E703" s="25">
        <v>255.35965838019408</v>
      </c>
      <c r="F703" s="25">
        <v>553.53259348422114</v>
      </c>
      <c r="G703" s="25">
        <v>274.18991133013111</v>
      </c>
      <c r="H703" s="25">
        <v>0.24270035102082113</v>
      </c>
      <c r="I703" s="25">
        <v>2.9534477296388517</v>
      </c>
      <c r="J703" s="25">
        <v>0.55598236942362866</v>
      </c>
      <c r="K703" s="25">
        <v>-30.798724280742114</v>
      </c>
      <c r="L703" s="25">
        <v>-33.150875774838184</v>
      </c>
      <c r="M703" s="25">
        <v>-70.801396428493334</v>
      </c>
      <c r="N703" s="25">
        <v>-39.731866499495624</v>
      </c>
      <c r="O703" s="25">
        <v>-2.2855712420567678E-2</v>
      </c>
      <c r="P703" s="25">
        <v>-0.18490968458699406</v>
      </c>
      <c r="Q703" s="25">
        <v>-6.1914522522649854E-2</v>
      </c>
      <c r="R703" s="3">
        <f t="shared" si="91"/>
        <v>0</v>
      </c>
      <c r="S703" s="3">
        <f t="shared" si="92"/>
        <v>0</v>
      </c>
      <c r="T703" s="3">
        <f t="shared" si="93"/>
        <v>0</v>
      </c>
      <c r="U703" s="3">
        <f t="shared" si="94"/>
        <v>0</v>
      </c>
      <c r="V703" s="3">
        <f t="shared" si="95"/>
        <v>0</v>
      </c>
      <c r="W703" s="3">
        <f t="shared" si="96"/>
        <v>0</v>
      </c>
      <c r="X703" s="3">
        <f t="shared" si="97"/>
        <v>0</v>
      </c>
    </row>
    <row r="704" spans="1:24" x14ac:dyDescent="0.25">
      <c r="A704" s="19">
        <v>44284</v>
      </c>
      <c r="B704" s="20">
        <v>22</v>
      </c>
      <c r="C704" s="21" t="str">
        <f t="shared" si="90"/>
        <v>44284_22</v>
      </c>
      <c r="D704" s="25">
        <v>188.6038566673223</v>
      </c>
      <c r="E704" s="25">
        <v>243.5514869157083</v>
      </c>
      <c r="F704" s="25">
        <v>527.60211181446755</v>
      </c>
      <c r="G704" s="25">
        <v>260.43440002070406</v>
      </c>
      <c r="H704" s="25">
        <v>0.2297470709406107</v>
      </c>
      <c r="I704" s="25">
        <v>2.8379899515787614</v>
      </c>
      <c r="J704" s="25">
        <v>0.53065386064852471</v>
      </c>
      <c r="K704" s="25">
        <v>-28.25455917213791</v>
      </c>
      <c r="L704" s="25">
        <v>-29.484772502202425</v>
      </c>
      <c r="M704" s="25">
        <v>-62.429781705461274</v>
      </c>
      <c r="N704" s="25">
        <v>-35.695824327619349</v>
      </c>
      <c r="O704" s="25">
        <v>-2.7852501455601131E-2</v>
      </c>
      <c r="P704" s="25">
        <v>-0.16017603912680772</v>
      </c>
      <c r="Q704" s="25">
        <v>-7.3067991784433434E-2</v>
      </c>
      <c r="R704" s="3">
        <f t="shared" si="91"/>
        <v>0</v>
      </c>
      <c r="S704" s="3">
        <f t="shared" si="92"/>
        <v>0</v>
      </c>
      <c r="T704" s="3">
        <f t="shared" si="93"/>
        <v>0</v>
      </c>
      <c r="U704" s="3">
        <f t="shared" si="94"/>
        <v>0</v>
      </c>
      <c r="V704" s="3">
        <f t="shared" si="95"/>
        <v>0</v>
      </c>
      <c r="W704" s="3">
        <f t="shared" si="96"/>
        <v>0</v>
      </c>
      <c r="X704" s="3">
        <f t="shared" si="97"/>
        <v>0</v>
      </c>
    </row>
    <row r="705" spans="1:24" x14ac:dyDescent="0.25">
      <c r="A705" s="19">
        <v>44284</v>
      </c>
      <c r="B705" s="20">
        <v>23</v>
      </c>
      <c r="C705" s="21" t="str">
        <f t="shared" si="90"/>
        <v>44284_23</v>
      </c>
      <c r="D705" s="25">
        <v>172.92155946775182</v>
      </c>
      <c r="E705" s="25">
        <v>224.02203259443988</v>
      </c>
      <c r="F705" s="25">
        <v>484.52751522379373</v>
      </c>
      <c r="G705" s="25">
        <v>237.94712981792449</v>
      </c>
      <c r="H705" s="25">
        <v>0.21865958835065671</v>
      </c>
      <c r="I705" s="25">
        <v>2.6338714471698523</v>
      </c>
      <c r="J705" s="25">
        <v>0.50810965016269782</v>
      </c>
      <c r="K705" s="25">
        <v>-25.192979390626757</v>
      </c>
      <c r="L705" s="25">
        <v>-25.930646492574954</v>
      </c>
      <c r="M705" s="25">
        <v>-53.834728263850209</v>
      </c>
      <c r="N705" s="25">
        <v>-31.659218447841681</v>
      </c>
      <c r="O705" s="25">
        <v>-2.8107288478631611E-2</v>
      </c>
      <c r="P705" s="25">
        <v>-0.13513635696852005</v>
      </c>
      <c r="Q705" s="25">
        <v>-7.3320244956139646E-2</v>
      </c>
      <c r="R705" s="3">
        <f t="shared" si="91"/>
        <v>0</v>
      </c>
      <c r="S705" s="3">
        <f t="shared" si="92"/>
        <v>0</v>
      </c>
      <c r="T705" s="3">
        <f t="shared" si="93"/>
        <v>0</v>
      </c>
      <c r="U705" s="3">
        <f t="shared" si="94"/>
        <v>0</v>
      </c>
      <c r="V705" s="3">
        <f t="shared" si="95"/>
        <v>0</v>
      </c>
      <c r="W705" s="3">
        <f t="shared" si="96"/>
        <v>0</v>
      </c>
      <c r="X705" s="3">
        <f t="shared" si="97"/>
        <v>0</v>
      </c>
    </row>
    <row r="706" spans="1:24" x14ac:dyDescent="0.25">
      <c r="A706" s="19">
        <v>44284</v>
      </c>
      <c r="B706" s="20">
        <v>24</v>
      </c>
      <c r="C706" s="21" t="str">
        <f t="shared" si="90"/>
        <v>44284_24</v>
      </c>
      <c r="D706" s="25">
        <v>154.36976537329019</v>
      </c>
      <c r="E706" s="25">
        <v>199.24218812645836</v>
      </c>
      <c r="F706" s="25">
        <v>430.57259538874052</v>
      </c>
      <c r="G706" s="25">
        <v>211.67237008134327</v>
      </c>
      <c r="H706" s="25">
        <v>0.200872085249025</v>
      </c>
      <c r="I706" s="25">
        <v>2.3442587600234623</v>
      </c>
      <c r="J706" s="25">
        <v>0.46919120486002158</v>
      </c>
      <c r="K706" s="25">
        <v>-23.718109336295342</v>
      </c>
      <c r="L706" s="25">
        <v>-24.890427647343852</v>
      </c>
      <c r="M706" s="25">
        <v>-50.849560216256855</v>
      </c>
      <c r="N706" s="25">
        <v>-29.902662701040921</v>
      </c>
      <c r="O706" s="25">
        <v>-2.8586275155136748E-2</v>
      </c>
      <c r="P706" s="25">
        <v>-0.14757774876014015</v>
      </c>
      <c r="Q706" s="25">
        <v>-7.441763191260066E-2</v>
      </c>
      <c r="R706" s="3">
        <f t="shared" si="91"/>
        <v>0</v>
      </c>
      <c r="S706" s="3">
        <f t="shared" si="92"/>
        <v>0</v>
      </c>
      <c r="T706" s="3">
        <f t="shared" si="93"/>
        <v>0</v>
      </c>
      <c r="U706" s="3">
        <f t="shared" si="94"/>
        <v>0</v>
      </c>
      <c r="V706" s="3">
        <f t="shared" si="95"/>
        <v>0</v>
      </c>
      <c r="W706" s="3">
        <f t="shared" si="96"/>
        <v>0</v>
      </c>
      <c r="X706" s="3">
        <f t="shared" si="97"/>
        <v>0</v>
      </c>
    </row>
    <row r="707" spans="1:24" x14ac:dyDescent="0.25">
      <c r="A707" s="19">
        <v>44285</v>
      </c>
      <c r="B707" s="20">
        <v>1</v>
      </c>
      <c r="C707" s="21" t="str">
        <f t="shared" si="90"/>
        <v>44285_1</v>
      </c>
      <c r="D707" s="25">
        <v>136.83463395070186</v>
      </c>
      <c r="E707" s="25">
        <v>174.71443284243574</v>
      </c>
      <c r="F707" s="25">
        <v>375.06889015354949</v>
      </c>
      <c r="G707" s="25">
        <v>184.95255167344783</v>
      </c>
      <c r="H707" s="25">
        <v>0.17683151005571976</v>
      </c>
      <c r="I707" s="25">
        <v>2.0558125431054375</v>
      </c>
      <c r="J707" s="25">
        <v>0.41783116896579653</v>
      </c>
      <c r="K707" s="25">
        <v>-24.052875289390457</v>
      </c>
      <c r="L707" s="25">
        <v>-25.648484451934195</v>
      </c>
      <c r="M707" s="25">
        <v>-52.566147021095162</v>
      </c>
      <c r="N707" s="25">
        <v>-30.607973969698982</v>
      </c>
      <c r="O707" s="25">
        <v>-2.9414486818080531E-2</v>
      </c>
      <c r="P707" s="25">
        <v>-0.15975203925001771</v>
      </c>
      <c r="Q707" s="25">
        <v>-7.7655433741892099E-2</v>
      </c>
      <c r="R707" s="3">
        <f t="shared" si="91"/>
        <v>0</v>
      </c>
      <c r="S707" s="3">
        <f t="shared" si="92"/>
        <v>0</v>
      </c>
      <c r="T707" s="3">
        <f t="shared" si="93"/>
        <v>0</v>
      </c>
      <c r="U707" s="3">
        <f t="shared" si="94"/>
        <v>0</v>
      </c>
      <c r="V707" s="3">
        <f t="shared" si="95"/>
        <v>0</v>
      </c>
      <c r="W707" s="3">
        <f t="shared" si="96"/>
        <v>0</v>
      </c>
      <c r="X707" s="3">
        <f t="shared" si="97"/>
        <v>0</v>
      </c>
    </row>
    <row r="708" spans="1:24" x14ac:dyDescent="0.25">
      <c r="A708" s="19">
        <v>44285</v>
      </c>
      <c r="B708" s="20">
        <v>2</v>
      </c>
      <c r="C708" s="21" t="str">
        <f t="shared" si="90"/>
        <v>44285_2</v>
      </c>
      <c r="D708" s="25">
        <v>123.08055215254846</v>
      </c>
      <c r="E708" s="25">
        <v>155.48278030153512</v>
      </c>
      <c r="F708" s="25">
        <v>331.41059602476844</v>
      </c>
      <c r="G708" s="25">
        <v>164.18826794464832</v>
      </c>
      <c r="H708" s="25">
        <v>0.16434774238878319</v>
      </c>
      <c r="I708" s="25">
        <v>1.8409623085880313</v>
      </c>
      <c r="J708" s="25">
        <v>0.38970661807784718</v>
      </c>
      <c r="K708" s="25">
        <v>-24.465624048224804</v>
      </c>
      <c r="L708" s="25">
        <v>-26.478169225972216</v>
      </c>
      <c r="M708" s="25">
        <v>-54.594273074235176</v>
      </c>
      <c r="N708" s="25">
        <v>-31.103666949066103</v>
      </c>
      <c r="O708" s="25">
        <v>-2.7794088190682943E-2</v>
      </c>
      <c r="P708" s="25">
        <v>-0.17419892915251622</v>
      </c>
      <c r="Q708" s="25">
        <v>-7.421385066040069E-2</v>
      </c>
      <c r="R708" s="3">
        <f t="shared" si="91"/>
        <v>0</v>
      </c>
      <c r="S708" s="3">
        <f t="shared" si="92"/>
        <v>0</v>
      </c>
      <c r="T708" s="3">
        <f t="shared" si="93"/>
        <v>0</v>
      </c>
      <c r="U708" s="3">
        <f t="shared" si="94"/>
        <v>0</v>
      </c>
      <c r="V708" s="3">
        <f t="shared" si="95"/>
        <v>0</v>
      </c>
      <c r="W708" s="3">
        <f t="shared" si="96"/>
        <v>0</v>
      </c>
      <c r="X708" s="3">
        <f t="shared" si="97"/>
        <v>0</v>
      </c>
    </row>
    <row r="709" spans="1:24" x14ac:dyDescent="0.25">
      <c r="A709" s="19">
        <v>44285</v>
      </c>
      <c r="B709" s="20">
        <v>3</v>
      </c>
      <c r="C709" s="21" t="str">
        <f t="shared" si="90"/>
        <v>44285_3</v>
      </c>
      <c r="D709" s="25">
        <v>115.34338830745943</v>
      </c>
      <c r="E709" s="25">
        <v>144.36106916993606</v>
      </c>
      <c r="F709" s="25">
        <v>305.74700350187425</v>
      </c>
      <c r="G709" s="25">
        <v>152.44923765355378</v>
      </c>
      <c r="H709" s="25">
        <v>0.16251938674007688</v>
      </c>
      <c r="I709" s="25">
        <v>1.7259053156730548</v>
      </c>
      <c r="J709" s="25">
        <v>0.38550786191994146</v>
      </c>
      <c r="K709" s="25">
        <v>-25.704679821812377</v>
      </c>
      <c r="L709" s="25">
        <v>-28.120253862358055</v>
      </c>
      <c r="M709" s="25">
        <v>-57.764685388447852</v>
      </c>
      <c r="N709" s="25">
        <v>-32.630882044800124</v>
      </c>
      <c r="O709" s="25">
        <v>-2.7920753231072758E-2</v>
      </c>
      <c r="P709" s="25">
        <v>-0.19412961596743158</v>
      </c>
      <c r="Q709" s="25">
        <v>-7.5012183962697154E-2</v>
      </c>
      <c r="R709" s="3">
        <f t="shared" si="91"/>
        <v>0</v>
      </c>
      <c r="S709" s="3">
        <f t="shared" si="92"/>
        <v>0</v>
      </c>
      <c r="T709" s="3">
        <f t="shared" si="93"/>
        <v>0</v>
      </c>
      <c r="U709" s="3">
        <f t="shared" si="94"/>
        <v>0</v>
      </c>
      <c r="V709" s="3">
        <f t="shared" si="95"/>
        <v>0</v>
      </c>
      <c r="W709" s="3">
        <f t="shared" si="96"/>
        <v>0</v>
      </c>
      <c r="X709" s="3">
        <f t="shared" si="97"/>
        <v>0</v>
      </c>
    </row>
    <row r="710" spans="1:24" x14ac:dyDescent="0.25">
      <c r="A710" s="19">
        <v>44285</v>
      </c>
      <c r="B710" s="20">
        <v>4</v>
      </c>
      <c r="C710" s="21" t="str">
        <f t="shared" si="90"/>
        <v>44285_4</v>
      </c>
      <c r="D710" s="25">
        <v>111.10284179824292</v>
      </c>
      <c r="E710" s="25">
        <v>138.27015455992714</v>
      </c>
      <c r="F710" s="25">
        <v>291.66874377555519</v>
      </c>
      <c r="G710" s="25">
        <v>145.75074314914676</v>
      </c>
      <c r="H710" s="25">
        <v>0.16278226886620997</v>
      </c>
      <c r="I710" s="25">
        <v>1.6667402377080553</v>
      </c>
      <c r="J710" s="25">
        <v>0.38653316937487153</v>
      </c>
      <c r="K710" s="25">
        <v>-26.114664530777073</v>
      </c>
      <c r="L710" s="25">
        <v>-28.706455143146137</v>
      </c>
      <c r="M710" s="25">
        <v>-58.672745550659471</v>
      </c>
      <c r="N710" s="25">
        <v>-33.122666986111227</v>
      </c>
      <c r="O710" s="25">
        <v>-2.652088886966162E-2</v>
      </c>
      <c r="P710" s="25">
        <v>-0.20126855618169021</v>
      </c>
      <c r="Q710" s="25">
        <v>-7.1907943402541682E-2</v>
      </c>
      <c r="R710" s="3">
        <f t="shared" si="91"/>
        <v>0</v>
      </c>
      <c r="S710" s="3">
        <f t="shared" si="92"/>
        <v>0</v>
      </c>
      <c r="T710" s="3">
        <f t="shared" si="93"/>
        <v>0</v>
      </c>
      <c r="U710" s="3">
        <f t="shared" si="94"/>
        <v>0</v>
      </c>
      <c r="V710" s="3">
        <f t="shared" si="95"/>
        <v>0</v>
      </c>
      <c r="W710" s="3">
        <f t="shared" si="96"/>
        <v>0</v>
      </c>
      <c r="X710" s="3">
        <f t="shared" si="97"/>
        <v>0</v>
      </c>
    </row>
    <row r="711" spans="1:24" x14ac:dyDescent="0.25">
      <c r="A711" s="19">
        <v>44285</v>
      </c>
      <c r="B711" s="20">
        <v>5</v>
      </c>
      <c r="C711" s="21" t="str">
        <f t="shared" si="90"/>
        <v>44285_5</v>
      </c>
      <c r="D711" s="25">
        <v>109.17137297065308</v>
      </c>
      <c r="E711" s="25">
        <v>135.99397232902371</v>
      </c>
      <c r="F711" s="25">
        <v>286.94649485818178</v>
      </c>
      <c r="G711" s="25">
        <v>143.15625395319336</v>
      </c>
      <c r="H711" s="25">
        <v>0.15827898318526212</v>
      </c>
      <c r="I711" s="25">
        <v>1.6343584870828487</v>
      </c>
      <c r="J711" s="25">
        <v>0.37613559211517239</v>
      </c>
      <c r="K711" s="25">
        <v>-26.812612443107714</v>
      </c>
      <c r="L711" s="25">
        <v>-29.450920742037958</v>
      </c>
      <c r="M711" s="25">
        <v>-59.746961191825498</v>
      </c>
      <c r="N711" s="25">
        <v>-33.820508305173163</v>
      </c>
      <c r="O711" s="25">
        <v>-2.9646677425694115E-2</v>
      </c>
      <c r="P711" s="25">
        <v>-0.2110881217541711</v>
      </c>
      <c r="Q711" s="25">
        <v>-7.8469477679298821E-2</v>
      </c>
      <c r="R711" s="3">
        <f t="shared" si="91"/>
        <v>0</v>
      </c>
      <c r="S711" s="3">
        <f t="shared" si="92"/>
        <v>0</v>
      </c>
      <c r="T711" s="3">
        <f t="shared" si="93"/>
        <v>0</v>
      </c>
      <c r="U711" s="3">
        <f t="shared" si="94"/>
        <v>0</v>
      </c>
      <c r="V711" s="3">
        <f t="shared" si="95"/>
        <v>0</v>
      </c>
      <c r="W711" s="3">
        <f t="shared" si="96"/>
        <v>0</v>
      </c>
      <c r="X711" s="3">
        <f t="shared" si="97"/>
        <v>0</v>
      </c>
    </row>
    <row r="712" spans="1:24" x14ac:dyDescent="0.25">
      <c r="A712" s="19">
        <v>44285</v>
      </c>
      <c r="B712" s="20">
        <v>6</v>
      </c>
      <c r="C712" s="21" t="str">
        <f t="shared" si="90"/>
        <v>44285_6</v>
      </c>
      <c r="D712" s="25">
        <v>110.43051658306231</v>
      </c>
      <c r="E712" s="25">
        <v>138.55950691058217</v>
      </c>
      <c r="F712" s="25">
        <v>292.48012934126132</v>
      </c>
      <c r="G712" s="25">
        <v>145.49763343477787</v>
      </c>
      <c r="H712" s="25">
        <v>0.15464235277790073</v>
      </c>
      <c r="I712" s="25">
        <v>1.6613352277502933</v>
      </c>
      <c r="J712" s="25">
        <v>0.36687888614448594</v>
      </c>
      <c r="K712" s="25">
        <v>-27.175585939344955</v>
      </c>
      <c r="L712" s="25">
        <v>-29.800112216978459</v>
      </c>
      <c r="M712" s="25">
        <v>-60.640055819875286</v>
      </c>
      <c r="N712" s="25">
        <v>-34.194265456771895</v>
      </c>
      <c r="O712" s="25">
        <v>-3.2815412382286205E-2</v>
      </c>
      <c r="P712" s="25">
        <v>-0.22131480366517017</v>
      </c>
      <c r="Q712" s="25">
        <v>-8.5773001970857493E-2</v>
      </c>
      <c r="R712" s="3">
        <f t="shared" si="91"/>
        <v>0</v>
      </c>
      <c r="S712" s="3">
        <f t="shared" si="92"/>
        <v>0</v>
      </c>
      <c r="T712" s="3">
        <f t="shared" si="93"/>
        <v>0</v>
      </c>
      <c r="U712" s="3">
        <f t="shared" si="94"/>
        <v>0</v>
      </c>
      <c r="V712" s="3">
        <f t="shared" si="95"/>
        <v>0</v>
      </c>
      <c r="W712" s="3">
        <f t="shared" si="96"/>
        <v>0</v>
      </c>
      <c r="X712" s="3">
        <f t="shared" si="97"/>
        <v>0</v>
      </c>
    </row>
    <row r="713" spans="1:24" x14ac:dyDescent="0.25">
      <c r="A713" s="19">
        <v>44285</v>
      </c>
      <c r="B713" s="20">
        <v>7</v>
      </c>
      <c r="C713" s="21" t="str">
        <f t="shared" si="90"/>
        <v>44285_7</v>
      </c>
      <c r="D713" s="25">
        <v>118.61613721676558</v>
      </c>
      <c r="E713" s="25">
        <v>149.39060024649203</v>
      </c>
      <c r="F713" s="25">
        <v>316.17598322593028</v>
      </c>
      <c r="G713" s="25">
        <v>157.20771753829646</v>
      </c>
      <c r="H713" s="25">
        <v>0.16065667438401732</v>
      </c>
      <c r="I713" s="25">
        <v>1.7702076733024465</v>
      </c>
      <c r="J713" s="25">
        <v>0.3795049942967339</v>
      </c>
      <c r="K713" s="25">
        <v>-26.089919971271058</v>
      </c>
      <c r="L713" s="25">
        <v>-29.011873848803543</v>
      </c>
      <c r="M713" s="25">
        <v>-59.436058307975685</v>
      </c>
      <c r="N713" s="25">
        <v>-32.830867902440559</v>
      </c>
      <c r="O713" s="25">
        <v>-3.1799998308579179E-2</v>
      </c>
      <c r="P713" s="25">
        <v>-0.21888900724013657</v>
      </c>
      <c r="Q713" s="25">
        <v>-8.3077843170017401E-2</v>
      </c>
      <c r="R713" s="3">
        <f t="shared" si="91"/>
        <v>0</v>
      </c>
      <c r="S713" s="3">
        <f t="shared" si="92"/>
        <v>0</v>
      </c>
      <c r="T713" s="3">
        <f t="shared" si="93"/>
        <v>0</v>
      </c>
      <c r="U713" s="3">
        <f t="shared" si="94"/>
        <v>0</v>
      </c>
      <c r="V713" s="3">
        <f t="shared" si="95"/>
        <v>0</v>
      </c>
      <c r="W713" s="3">
        <f t="shared" si="96"/>
        <v>0</v>
      </c>
      <c r="X713" s="3">
        <f t="shared" si="97"/>
        <v>0</v>
      </c>
    </row>
    <row r="714" spans="1:24" x14ac:dyDescent="0.25">
      <c r="A714" s="19">
        <v>44285</v>
      </c>
      <c r="B714" s="20">
        <v>8</v>
      </c>
      <c r="C714" s="21" t="str">
        <f t="shared" si="90"/>
        <v>44285_8</v>
      </c>
      <c r="D714" s="25">
        <v>139.35278115322242</v>
      </c>
      <c r="E714" s="25">
        <v>172.77647858371824</v>
      </c>
      <c r="F714" s="25">
        <v>364.27916055217565</v>
      </c>
      <c r="G714" s="25">
        <v>183.70252592356138</v>
      </c>
      <c r="H714" s="25">
        <v>0.17518642259942058</v>
      </c>
      <c r="I714" s="25">
        <v>2.0205355522737092</v>
      </c>
      <c r="J714" s="25">
        <v>0.41032587998836811</v>
      </c>
      <c r="K714" s="25">
        <v>-24.622682919969911</v>
      </c>
      <c r="L714" s="25">
        <v>-27.724767791134621</v>
      </c>
      <c r="M714" s="25">
        <v>-58.886732228855301</v>
      </c>
      <c r="N714" s="25">
        <v>-32.103182564598669</v>
      </c>
      <c r="O714" s="25">
        <v>-2.9217902263836425E-2</v>
      </c>
      <c r="P714" s="25">
        <v>-0.19691328237700922</v>
      </c>
      <c r="Q714" s="25">
        <v>-7.7057860489148727E-2</v>
      </c>
      <c r="R714" s="3">
        <f t="shared" si="91"/>
        <v>0</v>
      </c>
      <c r="S714" s="3">
        <f t="shared" si="92"/>
        <v>0</v>
      </c>
      <c r="T714" s="3">
        <f t="shared" si="93"/>
        <v>0</v>
      </c>
      <c r="U714" s="3">
        <f t="shared" si="94"/>
        <v>0</v>
      </c>
      <c r="V714" s="3">
        <f t="shared" si="95"/>
        <v>0</v>
      </c>
      <c r="W714" s="3">
        <f t="shared" si="96"/>
        <v>0</v>
      </c>
      <c r="X714" s="3">
        <f t="shared" si="97"/>
        <v>0</v>
      </c>
    </row>
    <row r="715" spans="1:24" x14ac:dyDescent="0.25">
      <c r="A715" s="19">
        <v>44285</v>
      </c>
      <c r="B715" s="20">
        <v>9</v>
      </c>
      <c r="C715" s="21" t="str">
        <f t="shared" si="90"/>
        <v>44285_9</v>
      </c>
      <c r="D715" s="25">
        <v>159.43043203750145</v>
      </c>
      <c r="E715" s="25">
        <v>199.34213918741065</v>
      </c>
      <c r="F715" s="25">
        <v>418.57260974177836</v>
      </c>
      <c r="G715" s="25">
        <v>210.34576515325421</v>
      </c>
      <c r="H715" s="25">
        <v>0.19886164482659283</v>
      </c>
      <c r="I715" s="25">
        <v>2.3600960779108537</v>
      </c>
      <c r="J715" s="25">
        <v>0.46117100523692434</v>
      </c>
      <c r="K715" s="25">
        <v>-18.940154178644057</v>
      </c>
      <c r="L715" s="25">
        <v>-19.032760684496296</v>
      </c>
      <c r="M715" s="25">
        <v>-43.264967014839812</v>
      </c>
      <c r="N715" s="25">
        <v>-25.383320079067083</v>
      </c>
      <c r="O715" s="25">
        <v>-1.2263855116428067E-2</v>
      </c>
      <c r="P715" s="25">
        <v>-4.4433158293975289E-2</v>
      </c>
      <c r="Q715" s="25">
        <v>-3.7761197509520047E-2</v>
      </c>
      <c r="R715" s="3">
        <f t="shared" si="91"/>
        <v>0</v>
      </c>
      <c r="S715" s="3">
        <f t="shared" si="92"/>
        <v>0</v>
      </c>
      <c r="T715" s="3">
        <f t="shared" si="93"/>
        <v>0</v>
      </c>
      <c r="U715" s="3">
        <f t="shared" si="94"/>
        <v>0</v>
      </c>
      <c r="V715" s="3">
        <f t="shared" si="95"/>
        <v>0</v>
      </c>
      <c r="W715" s="3">
        <f t="shared" si="96"/>
        <v>0</v>
      </c>
      <c r="X715" s="3">
        <f t="shared" si="97"/>
        <v>0</v>
      </c>
    </row>
    <row r="716" spans="1:24" x14ac:dyDescent="0.25">
      <c r="A716" s="19">
        <v>44285</v>
      </c>
      <c r="B716" s="20">
        <v>10</v>
      </c>
      <c r="C716" s="21" t="str">
        <f t="shared" ref="C716:C754" si="98">CONCATENATE(A716,"_",B716)</f>
        <v>44285_10</v>
      </c>
      <c r="D716" s="25">
        <v>174.08907411630645</v>
      </c>
      <c r="E716" s="25">
        <v>219.73005468961492</v>
      </c>
      <c r="F716" s="25">
        <v>462.07364697975578</v>
      </c>
      <c r="G716" s="25">
        <v>230.15918323889167</v>
      </c>
      <c r="H716" s="25">
        <v>0.22564262326955969</v>
      </c>
      <c r="I716" s="25">
        <v>2.6292071481564898</v>
      </c>
      <c r="J716" s="25">
        <v>0.52132467557893947</v>
      </c>
      <c r="K716" s="25">
        <v>-13.849663277070068</v>
      </c>
      <c r="L716" s="25">
        <v>-11.898080604315425</v>
      </c>
      <c r="M716" s="25">
        <v>-28.914362078565702</v>
      </c>
      <c r="N716" s="25">
        <v>-19.583639599851949</v>
      </c>
      <c r="O716" s="25">
        <v>2.3882223823906385E-2</v>
      </c>
      <c r="P716" s="25">
        <v>9.9278427106260725E-2</v>
      </c>
      <c r="Q716" s="25">
        <v>4.505429315131021E-2</v>
      </c>
      <c r="R716" s="3">
        <f t="shared" si="91"/>
        <v>0</v>
      </c>
      <c r="S716" s="3">
        <f t="shared" si="92"/>
        <v>0</v>
      </c>
      <c r="T716" s="3">
        <f t="shared" si="93"/>
        <v>0</v>
      </c>
      <c r="U716" s="3">
        <f t="shared" si="94"/>
        <v>0</v>
      </c>
      <c r="V716" s="3">
        <f t="shared" si="95"/>
        <v>0</v>
      </c>
      <c r="W716" s="3">
        <f t="shared" si="96"/>
        <v>0</v>
      </c>
      <c r="X716" s="3">
        <f t="shared" si="97"/>
        <v>0</v>
      </c>
    </row>
    <row r="717" spans="1:24" x14ac:dyDescent="0.25">
      <c r="A717" s="19">
        <v>44285</v>
      </c>
      <c r="B717" s="20">
        <v>11</v>
      </c>
      <c r="C717" s="21" t="str">
        <f t="shared" si="98"/>
        <v>44285_11</v>
      </c>
      <c r="D717" s="25">
        <v>182.93529558347703</v>
      </c>
      <c r="E717" s="25">
        <v>229.59114620086834</v>
      </c>
      <c r="F717" s="25">
        <v>482.97840609184544</v>
      </c>
      <c r="G717" s="25">
        <v>241.32158598189969</v>
      </c>
      <c r="H717" s="25">
        <v>0.22644374142162926</v>
      </c>
      <c r="I717" s="25">
        <v>2.734000388951316</v>
      </c>
      <c r="J717" s="25">
        <v>0.52480463121002796</v>
      </c>
      <c r="K717" s="25">
        <v>-8.3478384465014859</v>
      </c>
      <c r="L717" s="25">
        <v>-5.6683315323733217</v>
      </c>
      <c r="M717" s="25">
        <v>-16.049498002926256</v>
      </c>
      <c r="N717" s="25">
        <v>-13.082190477462891</v>
      </c>
      <c r="O717" s="25">
        <v>5.4194066140638979E-2</v>
      </c>
      <c r="P717" s="25">
        <v>0.20718176946940392</v>
      </c>
      <c r="Q717" s="25">
        <v>0.11251281368423353</v>
      </c>
      <c r="R717" s="3">
        <f t="shared" si="91"/>
        <v>0</v>
      </c>
      <c r="S717" s="3">
        <f t="shared" si="92"/>
        <v>0</v>
      </c>
      <c r="T717" s="3">
        <f t="shared" si="93"/>
        <v>0</v>
      </c>
      <c r="U717" s="3">
        <f t="shared" si="94"/>
        <v>0</v>
      </c>
      <c r="V717" s="3">
        <f t="shared" si="95"/>
        <v>7.8749725803376927E-2</v>
      </c>
      <c r="W717" s="3">
        <f t="shared" si="96"/>
        <v>0</v>
      </c>
      <c r="X717" s="3">
        <f t="shared" si="97"/>
        <v>6.6781340651621696E-2</v>
      </c>
    </row>
    <row r="718" spans="1:24" x14ac:dyDescent="0.25">
      <c r="A718" s="19">
        <v>44285</v>
      </c>
      <c r="B718" s="20">
        <v>12</v>
      </c>
      <c r="C718" s="21" t="str">
        <f t="shared" si="98"/>
        <v>44285_12</v>
      </c>
      <c r="D718" s="25">
        <v>188.48308164113021</v>
      </c>
      <c r="E718" s="25">
        <v>231.73260296890723</v>
      </c>
      <c r="F718" s="25">
        <v>480.6743320370615</v>
      </c>
      <c r="G718" s="25">
        <v>246.62463375398795</v>
      </c>
      <c r="H718" s="25">
        <v>0.22789586219608676</v>
      </c>
      <c r="I718" s="25">
        <v>2.780053299309182</v>
      </c>
      <c r="J718" s="25">
        <v>0.52964927979094067</v>
      </c>
      <c r="K718" s="25">
        <v>-8.0326874225645817</v>
      </c>
      <c r="L718" s="25">
        <v>-4.561591584306492</v>
      </c>
      <c r="M718" s="25">
        <v>-14.54894823306091</v>
      </c>
      <c r="N718" s="25">
        <v>-12.460122502864099</v>
      </c>
      <c r="O718" s="25">
        <v>6.5374549842347876E-2</v>
      </c>
      <c r="P718" s="25">
        <v>0.25308670191724414</v>
      </c>
      <c r="Q718" s="25">
        <v>0.13744227889573088</v>
      </c>
      <c r="R718" s="3">
        <f t="shared" si="91"/>
        <v>0</v>
      </c>
      <c r="S718" s="3">
        <f t="shared" si="92"/>
        <v>0</v>
      </c>
      <c r="T718" s="3">
        <f t="shared" si="93"/>
        <v>0</v>
      </c>
      <c r="U718" s="3">
        <f t="shared" si="94"/>
        <v>0</v>
      </c>
      <c r="V718" s="3">
        <f t="shared" si="95"/>
        <v>0.17505052237588317</v>
      </c>
      <c r="W718" s="3">
        <f t="shared" si="96"/>
        <v>0</v>
      </c>
      <c r="X718" s="3">
        <f t="shared" si="97"/>
        <v>0.27866435603669043</v>
      </c>
    </row>
    <row r="719" spans="1:24" x14ac:dyDescent="0.25">
      <c r="A719" s="19">
        <v>44285</v>
      </c>
      <c r="B719" s="20">
        <v>13</v>
      </c>
      <c r="C719" s="21" t="str">
        <f t="shared" si="98"/>
        <v>44285_13</v>
      </c>
      <c r="D719" s="25">
        <v>198.21142089509593</v>
      </c>
      <c r="E719" s="25">
        <v>244.12314858959465</v>
      </c>
      <c r="F719" s="25">
        <v>514.28567695142544</v>
      </c>
      <c r="G719" s="25">
        <v>260.4367644751041</v>
      </c>
      <c r="H719" s="25">
        <v>0.22979139334611179</v>
      </c>
      <c r="I719" s="25">
        <v>2.8747884302075941</v>
      </c>
      <c r="J719" s="25">
        <v>0.53331193330556648</v>
      </c>
      <c r="K719" s="25">
        <v>-5.63498752897857</v>
      </c>
      <c r="L719" s="25">
        <v>-2.3145646669064703</v>
      </c>
      <c r="M719" s="25">
        <v>-7.6274145646360854</v>
      </c>
      <c r="N719" s="25">
        <v>-9.1027363318234915</v>
      </c>
      <c r="O719" s="25">
        <v>6.0745987219093606E-2</v>
      </c>
      <c r="P719" s="25">
        <v>0.26410449002125597</v>
      </c>
      <c r="Q719" s="25">
        <v>0.12639398520658773</v>
      </c>
      <c r="R719" s="3">
        <f t="shared" si="91"/>
        <v>0</v>
      </c>
      <c r="S719" s="3">
        <f t="shared" si="92"/>
        <v>0</v>
      </c>
      <c r="T719" s="3">
        <f t="shared" si="93"/>
        <v>0</v>
      </c>
      <c r="U719" s="3">
        <f t="shared" si="94"/>
        <v>0</v>
      </c>
      <c r="V719" s="3">
        <f t="shared" si="95"/>
        <v>0.13076770670651139</v>
      </c>
      <c r="W719" s="3">
        <f t="shared" si="96"/>
        <v>0</v>
      </c>
      <c r="X719" s="3">
        <f t="shared" si="97"/>
        <v>0.17448652593763039</v>
      </c>
    </row>
    <row r="720" spans="1:24" x14ac:dyDescent="0.25">
      <c r="A720" s="19">
        <v>44285</v>
      </c>
      <c r="B720" s="20">
        <v>14</v>
      </c>
      <c r="C720" s="21" t="str">
        <f t="shared" si="98"/>
        <v>44285_14</v>
      </c>
      <c r="D720" s="25">
        <v>204.53527720405671</v>
      </c>
      <c r="E720" s="25">
        <v>252.17126702996137</v>
      </c>
      <c r="F720" s="25">
        <v>533.3358259353945</v>
      </c>
      <c r="G720" s="25">
        <v>271.03039024115139</v>
      </c>
      <c r="H720" s="25">
        <v>0.22084930732671584</v>
      </c>
      <c r="I720" s="25">
        <v>2.9232631523439245</v>
      </c>
      <c r="J720" s="25">
        <v>0.51379321337101158</v>
      </c>
      <c r="K720" s="25">
        <v>-4.5265858778369878</v>
      </c>
      <c r="L720" s="25">
        <v>-1.7539277541491007</v>
      </c>
      <c r="M720" s="25">
        <v>-5.8507327242708715</v>
      </c>
      <c r="N720" s="25">
        <v>-7.0207178007387148</v>
      </c>
      <c r="O720" s="25">
        <v>6.1033987444228929E-2</v>
      </c>
      <c r="P720" s="25">
        <v>0.25632840347377278</v>
      </c>
      <c r="Q720" s="25">
        <v>0.12740684439579178</v>
      </c>
      <c r="R720" s="3">
        <f t="shared" si="91"/>
        <v>0</v>
      </c>
      <c r="S720" s="3">
        <f t="shared" si="92"/>
        <v>0</v>
      </c>
      <c r="T720" s="3">
        <f t="shared" si="93"/>
        <v>0</v>
      </c>
      <c r="U720" s="3">
        <f t="shared" si="94"/>
        <v>0</v>
      </c>
      <c r="V720" s="3">
        <f t="shared" si="95"/>
        <v>0.14912946603128677</v>
      </c>
      <c r="W720" s="3">
        <f t="shared" si="96"/>
        <v>0</v>
      </c>
      <c r="X720" s="3">
        <f t="shared" si="97"/>
        <v>0.21796404782401563</v>
      </c>
    </row>
    <row r="721" spans="1:24" x14ac:dyDescent="0.25">
      <c r="A721" s="19">
        <v>44285</v>
      </c>
      <c r="B721" s="20">
        <v>15</v>
      </c>
      <c r="C721" s="21" t="str">
        <f t="shared" si="98"/>
        <v>44285_15</v>
      </c>
      <c r="D721" s="25">
        <v>201.12476016080726</v>
      </c>
      <c r="E721" s="25">
        <v>251.49769748602415</v>
      </c>
      <c r="F721" s="25">
        <v>531.3542691379597</v>
      </c>
      <c r="G721" s="25">
        <v>266.81642710014302</v>
      </c>
      <c r="H721" s="25">
        <v>0.22740472669065503</v>
      </c>
      <c r="I721" s="25">
        <v>2.9573595788715448</v>
      </c>
      <c r="J721" s="25">
        <v>0.5293579246101604</v>
      </c>
      <c r="K721" s="25">
        <v>-4.2315764172516923</v>
      </c>
      <c r="L721" s="25">
        <v>-5.6125888539111379E-3</v>
      </c>
      <c r="M721" s="25">
        <v>-2.4413024433416002</v>
      </c>
      <c r="N721" s="25">
        <v>-6.6436974287783235</v>
      </c>
      <c r="O721" s="25">
        <v>6.3252447381782442E-2</v>
      </c>
      <c r="P721" s="25">
        <v>0.29577632058352371</v>
      </c>
      <c r="Q721" s="25">
        <v>0.13254901075745151</v>
      </c>
      <c r="R721" s="3">
        <f t="shared" si="91"/>
        <v>0</v>
      </c>
      <c r="S721" s="3">
        <f t="shared" si="92"/>
        <v>0</v>
      </c>
      <c r="T721" s="3">
        <f t="shared" si="93"/>
        <v>0</v>
      </c>
      <c r="U721" s="3">
        <f t="shared" si="94"/>
        <v>0</v>
      </c>
      <c r="V721" s="3">
        <f t="shared" si="95"/>
        <v>0.15715339257200961</v>
      </c>
      <c r="W721" s="3">
        <f t="shared" si="96"/>
        <v>0</v>
      </c>
      <c r="X721" s="3">
        <f t="shared" si="97"/>
        <v>0.23590847666261405</v>
      </c>
    </row>
    <row r="722" spans="1:24" x14ac:dyDescent="0.25">
      <c r="A722" s="19">
        <v>44285</v>
      </c>
      <c r="B722" s="20">
        <v>16</v>
      </c>
      <c r="C722" s="21" t="str">
        <f t="shared" si="98"/>
        <v>44285_16</v>
      </c>
      <c r="D722" s="25">
        <v>197.03432430915865</v>
      </c>
      <c r="E722" s="25">
        <v>247.17408546615724</v>
      </c>
      <c r="F722" s="25">
        <v>520.97407038574624</v>
      </c>
      <c r="G722" s="25">
        <v>259.81964478383748</v>
      </c>
      <c r="H722" s="25">
        <v>0.23842266771812959</v>
      </c>
      <c r="I722" s="25">
        <v>2.9453458314608816</v>
      </c>
      <c r="J722" s="25">
        <v>0.55490000892670577</v>
      </c>
      <c r="K722" s="25">
        <v>-3.5089628486983155</v>
      </c>
      <c r="L722" s="25">
        <v>1.6157701932160426</v>
      </c>
      <c r="M722" s="25">
        <v>1.533866880326352</v>
      </c>
      <c r="N722" s="25">
        <v>-5.6316992139752236</v>
      </c>
      <c r="O722" s="25">
        <v>8.1724336718716997E-2</v>
      </c>
      <c r="P722" s="25">
        <v>0.34040747908421742</v>
      </c>
      <c r="Q722" s="25">
        <v>0.17493388100008142</v>
      </c>
      <c r="R722" s="3">
        <f t="shared" si="91"/>
        <v>0</v>
      </c>
      <c r="S722" s="3">
        <f t="shared" si="92"/>
        <v>0</v>
      </c>
      <c r="T722" s="3">
        <f t="shared" si="93"/>
        <v>0</v>
      </c>
      <c r="U722" s="3">
        <f t="shared" si="94"/>
        <v>0</v>
      </c>
      <c r="V722" s="3">
        <f t="shared" si="95"/>
        <v>0.3732227347489428</v>
      </c>
      <c r="W722" s="3">
        <f t="shared" si="96"/>
        <v>0</v>
      </c>
      <c r="X722" s="3">
        <f t="shared" si="97"/>
        <v>0.62547687629452353</v>
      </c>
    </row>
    <row r="723" spans="1:24" x14ac:dyDescent="0.25">
      <c r="A723" s="19">
        <v>44285</v>
      </c>
      <c r="B723" s="20">
        <v>17</v>
      </c>
      <c r="C723" s="21" t="str">
        <f t="shared" si="98"/>
        <v>44285_17</v>
      </c>
      <c r="D723" s="25">
        <v>192.25453110143471</v>
      </c>
      <c r="E723" s="25">
        <v>241.27688974013057</v>
      </c>
      <c r="F723" s="25">
        <v>508.16631543820961</v>
      </c>
      <c r="G723" s="25">
        <v>253.13996776695924</v>
      </c>
      <c r="H723" s="25">
        <v>0.23741523630716746</v>
      </c>
      <c r="I723" s="25">
        <v>2.8874908268563271</v>
      </c>
      <c r="J723" s="25">
        <v>0.55195956152574688</v>
      </c>
      <c r="K723" s="25">
        <v>-5.00848606998776</v>
      </c>
      <c r="L723" s="25">
        <v>-0.51376214928191954</v>
      </c>
      <c r="M723" s="25">
        <v>-2.8416642388767395</v>
      </c>
      <c r="N723" s="25">
        <v>-7.7904023219252689</v>
      </c>
      <c r="O723" s="25">
        <v>7.1910605826931526E-2</v>
      </c>
      <c r="P723" s="25">
        <v>0.30561759345622236</v>
      </c>
      <c r="Q723" s="25">
        <v>0.15266180091005888</v>
      </c>
      <c r="R723" s="3">
        <f t="shared" si="91"/>
        <v>0</v>
      </c>
      <c r="S723" s="3">
        <f t="shared" si="92"/>
        <v>0</v>
      </c>
      <c r="T723" s="3">
        <f t="shared" si="93"/>
        <v>0</v>
      </c>
      <c r="U723" s="3">
        <f t="shared" si="94"/>
        <v>0</v>
      </c>
      <c r="V723" s="3">
        <f t="shared" si="95"/>
        <v>0.22087071376788545</v>
      </c>
      <c r="W723" s="3">
        <f t="shared" si="96"/>
        <v>0</v>
      </c>
      <c r="X723" s="3">
        <f t="shared" si="97"/>
        <v>0.37379262493321463</v>
      </c>
    </row>
    <row r="724" spans="1:24" x14ac:dyDescent="0.25">
      <c r="A724" s="19">
        <v>44285</v>
      </c>
      <c r="B724" s="20">
        <v>18</v>
      </c>
      <c r="C724" s="21" t="str">
        <f t="shared" si="98"/>
        <v>44285_18</v>
      </c>
      <c r="D724" s="25">
        <v>184.55187580996903</v>
      </c>
      <c r="E724" s="25">
        <v>231.73455820473512</v>
      </c>
      <c r="F724" s="25">
        <v>489.31132002167232</v>
      </c>
      <c r="G724" s="25">
        <v>244.1698742366838</v>
      </c>
      <c r="H724" s="25">
        <v>0.22444720695756035</v>
      </c>
      <c r="I724" s="25">
        <v>2.7412393744629084</v>
      </c>
      <c r="J724" s="25">
        <v>0.52157996017009867</v>
      </c>
      <c r="K724" s="25">
        <v>-8.6037751010324328</v>
      </c>
      <c r="L724" s="25">
        <v>-5.8539205975167956</v>
      </c>
      <c r="M724" s="25">
        <v>-13.991338374989862</v>
      </c>
      <c r="N724" s="25">
        <v>-12.173419213601633</v>
      </c>
      <c r="O724" s="25">
        <v>4.7920788165534391E-2</v>
      </c>
      <c r="P724" s="25">
        <v>0.19682270594081894</v>
      </c>
      <c r="Q724" s="25">
        <v>9.7312474033585242E-2</v>
      </c>
      <c r="R724" s="3">
        <f t="shared" si="91"/>
        <v>0</v>
      </c>
      <c r="S724" s="3">
        <f t="shared" si="92"/>
        <v>0</v>
      </c>
      <c r="T724" s="3">
        <f t="shared" si="93"/>
        <v>0</v>
      </c>
      <c r="U724" s="3">
        <f t="shared" si="94"/>
        <v>0</v>
      </c>
      <c r="V724" s="3">
        <f t="shared" si="95"/>
        <v>2.6806199522679337E-2</v>
      </c>
      <c r="W724" s="3">
        <f t="shared" si="96"/>
        <v>0</v>
      </c>
      <c r="X724" s="3">
        <f t="shared" si="97"/>
        <v>0</v>
      </c>
    </row>
    <row r="725" spans="1:24" x14ac:dyDescent="0.25">
      <c r="A725" s="19">
        <v>44285</v>
      </c>
      <c r="B725" s="20">
        <v>19</v>
      </c>
      <c r="C725" s="21" t="str">
        <f t="shared" si="98"/>
        <v>44285_19</v>
      </c>
      <c r="D725" s="25">
        <v>175.1062437312676</v>
      </c>
      <c r="E725" s="25">
        <v>221.90505499444055</v>
      </c>
      <c r="F725" s="25">
        <v>471.46345928438382</v>
      </c>
      <c r="G725" s="25">
        <v>234.78961274835675</v>
      </c>
      <c r="H725" s="25">
        <v>0.19104327519323674</v>
      </c>
      <c r="I725" s="25">
        <v>2.5970261826483902</v>
      </c>
      <c r="J725" s="25">
        <v>0.44163591945886632</v>
      </c>
      <c r="K725" s="25">
        <v>-15.05142219954177</v>
      </c>
      <c r="L725" s="25">
        <v>-14.032674470877268</v>
      </c>
      <c r="M725" s="25">
        <v>-31.435008755432076</v>
      </c>
      <c r="N725" s="25">
        <v>-19.790328835441471</v>
      </c>
      <c r="O725" s="25">
        <v>2.5744416473613909E-3</v>
      </c>
      <c r="P725" s="25">
        <v>4.4916374468969927E-2</v>
      </c>
      <c r="Q725" s="25">
        <v>-5.691392503808082E-3</v>
      </c>
      <c r="R725" s="3">
        <f t="shared" si="91"/>
        <v>0</v>
      </c>
      <c r="S725" s="3">
        <f t="shared" si="92"/>
        <v>0</v>
      </c>
      <c r="T725" s="3">
        <f t="shared" si="93"/>
        <v>0</v>
      </c>
      <c r="U725" s="3">
        <f t="shared" si="94"/>
        <v>0</v>
      </c>
      <c r="V725" s="3">
        <f t="shared" si="95"/>
        <v>0</v>
      </c>
      <c r="W725" s="3">
        <f t="shared" si="96"/>
        <v>0</v>
      </c>
      <c r="X725" s="3">
        <f t="shared" si="97"/>
        <v>0</v>
      </c>
    </row>
    <row r="726" spans="1:24" x14ac:dyDescent="0.25">
      <c r="A726" s="19">
        <v>44285</v>
      </c>
      <c r="B726" s="20">
        <v>20</v>
      </c>
      <c r="C726" s="21" t="str">
        <f t="shared" si="98"/>
        <v>44285_20</v>
      </c>
      <c r="D726" s="25">
        <v>180.08313200416066</v>
      </c>
      <c r="E726" s="25">
        <v>231.09743509938201</v>
      </c>
      <c r="F726" s="25">
        <v>496.10798438463632</v>
      </c>
      <c r="G726" s="25">
        <v>245.84757272621644</v>
      </c>
      <c r="H726" s="25">
        <v>0.20953952712366636</v>
      </c>
      <c r="I726" s="25">
        <v>2.6858483574593581</v>
      </c>
      <c r="J726" s="25">
        <v>0.4806627039333885</v>
      </c>
      <c r="K726" s="25">
        <v>-20.302648722379342</v>
      </c>
      <c r="L726" s="25">
        <v>-20.075937013968176</v>
      </c>
      <c r="M726" s="25">
        <v>-43.24561899325964</v>
      </c>
      <c r="N726" s="25">
        <v>-25.437275393454051</v>
      </c>
      <c r="O726" s="25">
        <v>-5.1349929720861266E-3</v>
      </c>
      <c r="P726" s="25">
        <v>-4.0831429915918066E-2</v>
      </c>
      <c r="Q726" s="25">
        <v>-2.2554465137418864E-2</v>
      </c>
      <c r="R726" s="3">
        <f t="shared" si="91"/>
        <v>0</v>
      </c>
      <c r="S726" s="3">
        <f t="shared" si="92"/>
        <v>0</v>
      </c>
      <c r="T726" s="3">
        <f t="shared" si="93"/>
        <v>0</v>
      </c>
      <c r="U726" s="3">
        <f t="shared" si="94"/>
        <v>0</v>
      </c>
      <c r="V726" s="3">
        <f t="shared" si="95"/>
        <v>0</v>
      </c>
      <c r="W726" s="3">
        <f t="shared" si="96"/>
        <v>0</v>
      </c>
      <c r="X726" s="3">
        <f t="shared" si="97"/>
        <v>0</v>
      </c>
    </row>
    <row r="727" spans="1:24" x14ac:dyDescent="0.25">
      <c r="A727" s="19">
        <v>44285</v>
      </c>
      <c r="B727" s="20">
        <v>21</v>
      </c>
      <c r="C727" s="21" t="str">
        <f t="shared" si="98"/>
        <v>44285_21</v>
      </c>
      <c r="D727" s="25">
        <v>199.95133382159653</v>
      </c>
      <c r="E727" s="25">
        <v>256.7706268806013</v>
      </c>
      <c r="F727" s="25">
        <v>556.2200399456267</v>
      </c>
      <c r="G727" s="25">
        <v>275.1513562746386</v>
      </c>
      <c r="H727" s="25">
        <v>0.26446350701250365</v>
      </c>
      <c r="I727" s="25">
        <v>2.9891713341137338</v>
      </c>
      <c r="J727" s="25">
        <v>0.60456205102979366</v>
      </c>
      <c r="K727" s="25">
        <v>-22.229920243828996</v>
      </c>
      <c r="L727" s="25">
        <v>-22.257357973726982</v>
      </c>
      <c r="M727" s="25">
        <v>-45.573316901654522</v>
      </c>
      <c r="N727" s="25">
        <v>-27.439695304410325</v>
      </c>
      <c r="O727" s="25">
        <v>-5.439602462732963E-3</v>
      </c>
      <c r="P727" s="25">
        <v>-8.8455864983599031E-2</v>
      </c>
      <c r="Q727" s="25">
        <v>-2.2114046457058993E-2</v>
      </c>
      <c r="R727" s="3">
        <f t="shared" si="91"/>
        <v>0</v>
      </c>
      <c r="S727" s="3">
        <f t="shared" si="92"/>
        <v>0</v>
      </c>
      <c r="T727" s="3">
        <f t="shared" si="93"/>
        <v>0</v>
      </c>
      <c r="U727" s="3">
        <f t="shared" si="94"/>
        <v>0</v>
      </c>
      <c r="V727" s="3">
        <f t="shared" si="95"/>
        <v>0</v>
      </c>
      <c r="W727" s="3">
        <f t="shared" si="96"/>
        <v>0</v>
      </c>
      <c r="X727" s="3">
        <f t="shared" si="97"/>
        <v>0</v>
      </c>
    </row>
    <row r="728" spans="1:24" x14ac:dyDescent="0.25">
      <c r="A728" s="19">
        <v>44285</v>
      </c>
      <c r="B728" s="20">
        <v>22</v>
      </c>
      <c r="C728" s="21" t="str">
        <f t="shared" si="98"/>
        <v>44285_22</v>
      </c>
      <c r="D728" s="25">
        <v>190.70524502516744</v>
      </c>
      <c r="E728" s="25">
        <v>246.08969337768212</v>
      </c>
      <c r="F728" s="25">
        <v>532.78914841168796</v>
      </c>
      <c r="G728" s="25">
        <v>262.75022513147923</v>
      </c>
      <c r="H728" s="25">
        <v>0.2504962623977014</v>
      </c>
      <c r="I728" s="25">
        <v>2.863030704088819</v>
      </c>
      <c r="J728" s="25">
        <v>0.57669964106660643</v>
      </c>
      <c r="K728" s="25">
        <v>-22.29250530467613</v>
      </c>
      <c r="L728" s="25">
        <v>-22.372714910310041</v>
      </c>
      <c r="M728" s="25">
        <v>-46.095003573721186</v>
      </c>
      <c r="N728" s="25">
        <v>-27.346985751988839</v>
      </c>
      <c r="O728" s="25">
        <v>-1.1139006885005945E-2</v>
      </c>
      <c r="P728" s="25">
        <v>-0.10384134947704085</v>
      </c>
      <c r="Q728" s="25">
        <v>-3.5006586203639348E-2</v>
      </c>
      <c r="R728" s="3">
        <f t="shared" si="91"/>
        <v>0</v>
      </c>
      <c r="S728" s="3">
        <f t="shared" si="92"/>
        <v>0</v>
      </c>
      <c r="T728" s="3">
        <f t="shared" si="93"/>
        <v>0</v>
      </c>
      <c r="U728" s="3">
        <f t="shared" si="94"/>
        <v>0</v>
      </c>
      <c r="V728" s="3">
        <f t="shared" si="95"/>
        <v>0</v>
      </c>
      <c r="W728" s="3">
        <f t="shared" si="96"/>
        <v>0</v>
      </c>
      <c r="X728" s="3">
        <f t="shared" si="97"/>
        <v>0</v>
      </c>
    </row>
    <row r="729" spans="1:24" x14ac:dyDescent="0.25">
      <c r="A729" s="19">
        <v>44285</v>
      </c>
      <c r="B729" s="20">
        <v>23</v>
      </c>
      <c r="C729" s="21" t="str">
        <f t="shared" si="98"/>
        <v>44285_23</v>
      </c>
      <c r="D729" s="25">
        <v>174.76286438261263</v>
      </c>
      <c r="E729" s="25">
        <v>226.9329362492204</v>
      </c>
      <c r="F729" s="25">
        <v>490.76741584435865</v>
      </c>
      <c r="G729" s="25">
        <v>240.65693423331791</v>
      </c>
      <c r="H729" s="25">
        <v>0.23339971013685362</v>
      </c>
      <c r="I729" s="25">
        <v>2.6523968371607882</v>
      </c>
      <c r="J729" s="25">
        <v>0.54083789512679714</v>
      </c>
      <c r="K729" s="25">
        <v>-18.801623146336745</v>
      </c>
      <c r="L729" s="25">
        <v>-20.364785226958169</v>
      </c>
      <c r="M729" s="25">
        <v>-41.945734822622228</v>
      </c>
      <c r="N729" s="25">
        <v>-22.881049773371412</v>
      </c>
      <c r="O729" s="25">
        <v>-1.1243665517791455E-2</v>
      </c>
      <c r="P729" s="25">
        <v>-0.10153470455221296</v>
      </c>
      <c r="Q729" s="25">
        <v>-3.486916624120362E-2</v>
      </c>
      <c r="R729" s="3">
        <f t="shared" si="91"/>
        <v>0</v>
      </c>
      <c r="S729" s="3">
        <f t="shared" si="92"/>
        <v>0</v>
      </c>
      <c r="T729" s="3">
        <f t="shared" si="93"/>
        <v>0</v>
      </c>
      <c r="U729" s="3">
        <f t="shared" si="94"/>
        <v>0</v>
      </c>
      <c r="V729" s="3">
        <f t="shared" si="95"/>
        <v>0</v>
      </c>
      <c r="W729" s="3">
        <f t="shared" si="96"/>
        <v>0</v>
      </c>
      <c r="X729" s="3">
        <f t="shared" si="97"/>
        <v>0</v>
      </c>
    </row>
    <row r="730" spans="1:24" x14ac:dyDescent="0.25">
      <c r="A730" s="19">
        <v>44285</v>
      </c>
      <c r="B730" s="20">
        <v>24</v>
      </c>
      <c r="C730" s="21" t="str">
        <f t="shared" si="98"/>
        <v>44285_24</v>
      </c>
      <c r="D730" s="25">
        <v>156.74165470105913</v>
      </c>
      <c r="E730" s="25">
        <v>202.76329037926672</v>
      </c>
      <c r="F730" s="25">
        <v>438.19506451235327</v>
      </c>
      <c r="G730" s="25">
        <v>214.94982186071118</v>
      </c>
      <c r="H730" s="25">
        <v>0.20943435144531006</v>
      </c>
      <c r="I730" s="25">
        <v>2.3666595087371483</v>
      </c>
      <c r="J730" s="25">
        <v>0.48889287007610732</v>
      </c>
      <c r="K730" s="25">
        <v>-19.163453096495946</v>
      </c>
      <c r="L730" s="25">
        <v>-21.589339746590639</v>
      </c>
      <c r="M730" s="25">
        <v>-44.344370890784027</v>
      </c>
      <c r="N730" s="25">
        <v>-23.705801801664016</v>
      </c>
      <c r="O730" s="25">
        <v>-1.3022083848961597E-2</v>
      </c>
      <c r="P730" s="25">
        <v>-0.12744538538354905</v>
      </c>
      <c r="Q730" s="25">
        <v>-3.9832131321582205E-2</v>
      </c>
      <c r="R730" s="3">
        <f t="shared" si="91"/>
        <v>0</v>
      </c>
      <c r="S730" s="3">
        <f t="shared" si="92"/>
        <v>0</v>
      </c>
      <c r="T730" s="3">
        <f t="shared" si="93"/>
        <v>0</v>
      </c>
      <c r="U730" s="3">
        <f t="shared" si="94"/>
        <v>0</v>
      </c>
      <c r="V730" s="3">
        <f t="shared" si="95"/>
        <v>0</v>
      </c>
      <c r="W730" s="3">
        <f t="shared" si="96"/>
        <v>0</v>
      </c>
      <c r="X730" s="3">
        <f t="shared" si="97"/>
        <v>0</v>
      </c>
    </row>
    <row r="731" spans="1:24" s="24" customFormat="1" x14ac:dyDescent="0.25">
      <c r="A731" s="22">
        <v>44286</v>
      </c>
      <c r="B731" s="23">
        <v>1</v>
      </c>
      <c r="C731" s="21" t="str">
        <f t="shared" si="98"/>
        <v>44286_1</v>
      </c>
      <c r="D731" s="26">
        <v>138.47849602565279</v>
      </c>
      <c r="E731" s="26">
        <v>177.24432479244709</v>
      </c>
      <c r="F731" s="26">
        <v>380.93382799794523</v>
      </c>
      <c r="G731" s="26">
        <v>187.37474824179762</v>
      </c>
      <c r="H731" s="26">
        <v>0.18198590673578183</v>
      </c>
      <c r="I731" s="26">
        <v>2.079602558824631</v>
      </c>
      <c r="J731" s="26">
        <v>0.42813675361010983</v>
      </c>
      <c r="K731" s="26">
        <v>-20.266464918240718</v>
      </c>
      <c r="L731" s="26">
        <v>-23.336394538600146</v>
      </c>
      <c r="M731" s="26">
        <v>-47.750735646119338</v>
      </c>
      <c r="N731" s="26">
        <v>-25.061787048934754</v>
      </c>
      <c r="O731" s="26">
        <v>-2.3298827229436474E-2</v>
      </c>
      <c r="P731" s="26">
        <v>-0.15176488429551271</v>
      </c>
      <c r="Q731" s="26">
        <v>-6.3913970689975647E-2</v>
      </c>
      <c r="R731" s="3">
        <f t="shared" si="91"/>
        <v>0</v>
      </c>
      <c r="S731" s="3">
        <f t="shared" si="92"/>
        <v>0</v>
      </c>
      <c r="T731" s="3">
        <f t="shared" si="93"/>
        <v>0</v>
      </c>
      <c r="U731" s="3">
        <f t="shared" si="94"/>
        <v>0</v>
      </c>
      <c r="V731" s="3">
        <f t="shared" si="95"/>
        <v>0</v>
      </c>
      <c r="W731" s="3">
        <f t="shared" si="96"/>
        <v>0</v>
      </c>
      <c r="X731" s="3">
        <f t="shared" si="97"/>
        <v>0</v>
      </c>
    </row>
    <row r="732" spans="1:24" x14ac:dyDescent="0.25">
      <c r="A732" s="22">
        <v>44286</v>
      </c>
      <c r="B732" s="20">
        <v>2</v>
      </c>
      <c r="C732" s="21" t="str">
        <f t="shared" si="98"/>
        <v>44286_2</v>
      </c>
      <c r="D732" s="25">
        <v>124.71631398701354</v>
      </c>
      <c r="E732" s="25">
        <v>157.2305299649019</v>
      </c>
      <c r="F732" s="25">
        <v>335.62122923184967</v>
      </c>
      <c r="G732" s="25">
        <v>166.2292271759581</v>
      </c>
      <c r="H732" s="25">
        <v>0.17052690153097397</v>
      </c>
      <c r="I732" s="25">
        <v>1.8568613024329557</v>
      </c>
      <c r="J732" s="25">
        <v>0.40370883856299894</v>
      </c>
      <c r="K732" s="25">
        <v>-21.578616157066111</v>
      </c>
      <c r="L732" s="25">
        <v>-25.501201040034537</v>
      </c>
      <c r="M732" s="25">
        <v>-52.406959590333955</v>
      </c>
      <c r="N732" s="25">
        <v>-26.884666092408047</v>
      </c>
      <c r="O732" s="25">
        <v>-2.1708379767325228E-2</v>
      </c>
      <c r="P732" s="25">
        <v>-0.18052955500220744</v>
      </c>
      <c r="Q732" s="25">
        <v>-6.0534725775056294E-2</v>
      </c>
      <c r="R732" s="3">
        <f t="shared" si="91"/>
        <v>0</v>
      </c>
      <c r="S732" s="3">
        <f t="shared" si="92"/>
        <v>0</v>
      </c>
      <c r="T732" s="3">
        <f t="shared" si="93"/>
        <v>0</v>
      </c>
      <c r="U732" s="3">
        <f t="shared" si="94"/>
        <v>0</v>
      </c>
      <c r="V732" s="3">
        <f t="shared" si="95"/>
        <v>0</v>
      </c>
      <c r="W732" s="3">
        <f t="shared" si="96"/>
        <v>0</v>
      </c>
      <c r="X732" s="3">
        <f t="shared" si="97"/>
        <v>0</v>
      </c>
    </row>
    <row r="733" spans="1:24" x14ac:dyDescent="0.25">
      <c r="A733" s="22">
        <v>44286</v>
      </c>
      <c r="B733" s="20">
        <v>3</v>
      </c>
      <c r="C733" s="21" t="str">
        <f t="shared" si="98"/>
        <v>44286_3</v>
      </c>
      <c r="D733" s="25">
        <v>116.55386334593413</v>
      </c>
      <c r="E733" s="25">
        <v>145.51256035704742</v>
      </c>
      <c r="F733" s="25">
        <v>308.77262657941407</v>
      </c>
      <c r="G733" s="25">
        <v>154.14625962797084</v>
      </c>
      <c r="H733" s="25">
        <v>0.17246823172205084</v>
      </c>
      <c r="I733" s="25">
        <v>1.7394991633942387</v>
      </c>
      <c r="J733" s="25">
        <v>0.40739173257646422</v>
      </c>
      <c r="K733" s="25">
        <v>-21.499018517004586</v>
      </c>
      <c r="L733" s="25">
        <v>-25.50482311496237</v>
      </c>
      <c r="M733" s="25">
        <v>-52.365688218894839</v>
      </c>
      <c r="N733" s="25">
        <v>-26.717906775506194</v>
      </c>
      <c r="O733" s="25">
        <v>-1.0329912535980016E-2</v>
      </c>
      <c r="P733" s="25">
        <v>-0.17260966231296282</v>
      </c>
      <c r="Q733" s="25">
        <v>-3.4411867703419967E-2</v>
      </c>
      <c r="R733" s="3">
        <f t="shared" si="91"/>
        <v>0</v>
      </c>
      <c r="S733" s="3">
        <f t="shared" si="92"/>
        <v>0</v>
      </c>
      <c r="T733" s="3">
        <f t="shared" si="93"/>
        <v>0</v>
      </c>
      <c r="U733" s="3">
        <f t="shared" si="94"/>
        <v>0</v>
      </c>
      <c r="V733" s="3">
        <f t="shared" si="95"/>
        <v>0</v>
      </c>
      <c r="W733" s="3">
        <f t="shared" si="96"/>
        <v>0</v>
      </c>
      <c r="X733" s="3">
        <f t="shared" si="97"/>
        <v>0</v>
      </c>
    </row>
    <row r="734" spans="1:24" x14ac:dyDescent="0.25">
      <c r="A734" s="22">
        <v>44286</v>
      </c>
      <c r="B734" s="20">
        <v>4</v>
      </c>
      <c r="C734" s="21" t="str">
        <f t="shared" si="98"/>
        <v>44286_4</v>
      </c>
      <c r="D734" s="25">
        <v>111.93933656384733</v>
      </c>
      <c r="E734" s="25">
        <v>139.32696052340108</v>
      </c>
      <c r="F734" s="25">
        <v>294.31824556070063</v>
      </c>
      <c r="G734" s="25">
        <v>147.33170012989794</v>
      </c>
      <c r="H734" s="25">
        <v>0.16701760544620661</v>
      </c>
      <c r="I734" s="25">
        <v>1.6725017569595939</v>
      </c>
      <c r="J734" s="25">
        <v>0.39580123475436479</v>
      </c>
      <c r="K734" s="25">
        <v>-21.895761464714269</v>
      </c>
      <c r="L734" s="25">
        <v>-25.79436835729965</v>
      </c>
      <c r="M734" s="25">
        <v>-52.988941224791176</v>
      </c>
      <c r="N734" s="25">
        <v>-27.075338447576161</v>
      </c>
      <c r="O734" s="25">
        <v>-1.0313392027593528E-2</v>
      </c>
      <c r="P734" s="25">
        <v>-0.17479359174766393</v>
      </c>
      <c r="Q734" s="25">
        <v>-3.4470814920154705E-2</v>
      </c>
      <c r="R734" s="3">
        <f t="shared" si="91"/>
        <v>0</v>
      </c>
      <c r="S734" s="3">
        <f t="shared" si="92"/>
        <v>0</v>
      </c>
      <c r="T734" s="3">
        <f t="shared" si="93"/>
        <v>0</v>
      </c>
      <c r="U734" s="3">
        <f t="shared" si="94"/>
        <v>0</v>
      </c>
      <c r="V734" s="3">
        <f t="shared" si="95"/>
        <v>0</v>
      </c>
      <c r="W734" s="3">
        <f t="shared" si="96"/>
        <v>0</v>
      </c>
      <c r="X734" s="3">
        <f t="shared" si="97"/>
        <v>0</v>
      </c>
    </row>
    <row r="735" spans="1:24" x14ac:dyDescent="0.25">
      <c r="A735" s="22">
        <v>44286</v>
      </c>
      <c r="B735" s="20">
        <v>5</v>
      </c>
      <c r="C735" s="21" t="str">
        <f t="shared" si="98"/>
        <v>44286_5</v>
      </c>
      <c r="D735" s="25">
        <v>109.82357583823735</v>
      </c>
      <c r="E735" s="25">
        <v>136.67669826888309</v>
      </c>
      <c r="F735" s="25">
        <v>288.3300930654928</v>
      </c>
      <c r="G735" s="25">
        <v>144.15334400983204</v>
      </c>
      <c r="H735" s="25">
        <v>0.16407076165088524</v>
      </c>
      <c r="I735" s="25">
        <v>1.6406968501525074</v>
      </c>
      <c r="J735" s="25">
        <v>0.38964112398628631</v>
      </c>
      <c r="K735" s="25">
        <v>-22.317188009175545</v>
      </c>
      <c r="L735" s="25">
        <v>-26.518386071931047</v>
      </c>
      <c r="M735" s="25">
        <v>-54.299389279716081</v>
      </c>
      <c r="N735" s="25">
        <v>-27.578044735047254</v>
      </c>
      <c r="O735" s="25">
        <v>-1.2102730837774866E-2</v>
      </c>
      <c r="P735" s="25">
        <v>-0.18504299577299774</v>
      </c>
      <c r="Q735" s="25">
        <v>-3.8465655988735567E-2</v>
      </c>
      <c r="R735" s="3">
        <f t="shared" si="91"/>
        <v>0</v>
      </c>
      <c r="S735" s="3">
        <f t="shared" si="92"/>
        <v>0</v>
      </c>
      <c r="T735" s="3">
        <f t="shared" si="93"/>
        <v>0</v>
      </c>
      <c r="U735" s="3">
        <f t="shared" si="94"/>
        <v>0</v>
      </c>
      <c r="V735" s="3">
        <f t="shared" si="95"/>
        <v>0</v>
      </c>
      <c r="W735" s="3">
        <f t="shared" si="96"/>
        <v>0</v>
      </c>
      <c r="X735" s="3">
        <f t="shared" si="97"/>
        <v>0</v>
      </c>
    </row>
    <row r="736" spans="1:24" x14ac:dyDescent="0.25">
      <c r="A736" s="22">
        <v>44286</v>
      </c>
      <c r="B736" s="20">
        <v>6</v>
      </c>
      <c r="C736" s="21" t="str">
        <f t="shared" si="98"/>
        <v>44286_6</v>
      </c>
      <c r="D736" s="25">
        <v>110.30704846770077</v>
      </c>
      <c r="E736" s="25">
        <v>138.28072515033011</v>
      </c>
      <c r="F736" s="25">
        <v>292.44060261754464</v>
      </c>
      <c r="G736" s="25">
        <v>145.41122819137868</v>
      </c>
      <c r="H736" s="25">
        <v>0.16345126362998849</v>
      </c>
      <c r="I736" s="25">
        <v>1.6626298964138271</v>
      </c>
      <c r="J736" s="25">
        <v>0.38810563910480217</v>
      </c>
      <c r="K736" s="25">
        <v>-23.181884428965979</v>
      </c>
      <c r="L736" s="25">
        <v>-27.564417884773523</v>
      </c>
      <c r="M736" s="25">
        <v>-56.340798339351224</v>
      </c>
      <c r="N736" s="25">
        <v>-28.791467406479665</v>
      </c>
      <c r="O736" s="25">
        <v>-1.6984864874119862E-2</v>
      </c>
      <c r="P736" s="25">
        <v>-0.20562272492622211</v>
      </c>
      <c r="Q736" s="25">
        <v>-4.9429669418833116E-2</v>
      </c>
      <c r="R736" s="3">
        <f t="shared" si="91"/>
        <v>0</v>
      </c>
      <c r="S736" s="3">
        <f t="shared" si="92"/>
        <v>0</v>
      </c>
      <c r="T736" s="3">
        <f t="shared" si="93"/>
        <v>0</v>
      </c>
      <c r="U736" s="3">
        <f t="shared" si="94"/>
        <v>0</v>
      </c>
      <c r="V736" s="3">
        <f t="shared" si="95"/>
        <v>0</v>
      </c>
      <c r="W736" s="3">
        <f t="shared" si="96"/>
        <v>0</v>
      </c>
      <c r="X736" s="3">
        <f t="shared" si="97"/>
        <v>0</v>
      </c>
    </row>
    <row r="737" spans="1:24" x14ac:dyDescent="0.25">
      <c r="A737" s="22">
        <v>44286</v>
      </c>
      <c r="B737" s="20">
        <v>7</v>
      </c>
      <c r="C737" s="21" t="str">
        <f t="shared" si="98"/>
        <v>44286_7</v>
      </c>
      <c r="D737" s="25">
        <v>118.9496613225562</v>
      </c>
      <c r="E737" s="25">
        <v>149.76096907301553</v>
      </c>
      <c r="F737" s="25">
        <v>316.8503794382259</v>
      </c>
      <c r="G737" s="25">
        <v>157.68547633990781</v>
      </c>
      <c r="H737" s="25">
        <v>0.1707616952958616</v>
      </c>
      <c r="I737" s="25">
        <v>1.7877588550884396</v>
      </c>
      <c r="J737" s="25">
        <v>0.40378985164214176</v>
      </c>
      <c r="K737" s="25">
        <v>-22.199566943724321</v>
      </c>
      <c r="L737" s="25">
        <v>-26.641803718837402</v>
      </c>
      <c r="M737" s="25">
        <v>-55.010521203404664</v>
      </c>
      <c r="N737" s="25">
        <v>-27.320687069664803</v>
      </c>
      <c r="O737" s="25">
        <v>-1.5760362526326802E-2</v>
      </c>
      <c r="P737" s="25">
        <v>-0.19787213599163211</v>
      </c>
      <c r="Q737" s="25">
        <v>-4.6720472482024787E-2</v>
      </c>
      <c r="R737" s="3">
        <f t="shared" si="91"/>
        <v>0</v>
      </c>
      <c r="S737" s="3">
        <f t="shared" si="92"/>
        <v>0</v>
      </c>
      <c r="T737" s="3">
        <f t="shared" si="93"/>
        <v>0</v>
      </c>
      <c r="U737" s="3">
        <f t="shared" si="94"/>
        <v>0</v>
      </c>
      <c r="V737" s="3">
        <f t="shared" si="95"/>
        <v>0</v>
      </c>
      <c r="W737" s="3">
        <f t="shared" si="96"/>
        <v>0</v>
      </c>
      <c r="X737" s="3">
        <f t="shared" si="97"/>
        <v>0</v>
      </c>
    </row>
    <row r="738" spans="1:24" x14ac:dyDescent="0.25">
      <c r="A738" s="22">
        <v>44286</v>
      </c>
      <c r="B738" s="20">
        <v>8</v>
      </c>
      <c r="C738" s="21" t="str">
        <f t="shared" si="98"/>
        <v>44286_8</v>
      </c>
      <c r="D738" s="25">
        <v>140.4903442693587</v>
      </c>
      <c r="E738" s="25">
        <v>174.30656817618038</v>
      </c>
      <c r="F738" s="25">
        <v>367.51549786100594</v>
      </c>
      <c r="G738" s="25">
        <v>185.00057030230067</v>
      </c>
      <c r="H738" s="25">
        <v>0.18131462265487114</v>
      </c>
      <c r="I738" s="25">
        <v>2.0549503913606917</v>
      </c>
      <c r="J738" s="25">
        <v>0.42588946725286564</v>
      </c>
      <c r="K738" s="25">
        <v>-21.880099686203671</v>
      </c>
      <c r="L738" s="25">
        <v>-26.442230792748326</v>
      </c>
      <c r="M738" s="25">
        <v>-55.605204067292796</v>
      </c>
      <c r="N738" s="25">
        <v>-27.795374469434801</v>
      </c>
      <c r="O738" s="25">
        <v>-1.2491704916620713E-2</v>
      </c>
      <c r="P738" s="25">
        <v>-0.16932812552063481</v>
      </c>
      <c r="Q738" s="25">
        <v>-3.896829341458679E-2</v>
      </c>
      <c r="R738" s="3">
        <f t="shared" si="91"/>
        <v>0</v>
      </c>
      <c r="S738" s="3">
        <f t="shared" si="92"/>
        <v>0</v>
      </c>
      <c r="T738" s="3">
        <f t="shared" si="93"/>
        <v>0</v>
      </c>
      <c r="U738" s="3">
        <f t="shared" si="94"/>
        <v>0</v>
      </c>
      <c r="V738" s="3">
        <f t="shared" si="95"/>
        <v>0</v>
      </c>
      <c r="W738" s="3">
        <f t="shared" si="96"/>
        <v>0</v>
      </c>
      <c r="X738" s="3">
        <f t="shared" si="97"/>
        <v>0</v>
      </c>
    </row>
    <row r="739" spans="1:24" x14ac:dyDescent="0.25">
      <c r="A739" s="22">
        <v>44286</v>
      </c>
      <c r="B739" s="20">
        <v>9</v>
      </c>
      <c r="C739" s="21" t="str">
        <f t="shared" si="98"/>
        <v>44286_9</v>
      </c>
      <c r="D739" s="25">
        <v>158.82605452072661</v>
      </c>
      <c r="E739" s="25">
        <v>198.89782162926241</v>
      </c>
      <c r="F739" s="25">
        <v>417.55317547516472</v>
      </c>
      <c r="G739" s="25">
        <v>209.35670917025152</v>
      </c>
      <c r="H739" s="25">
        <v>0.21581373006830346</v>
      </c>
      <c r="I739" s="25">
        <v>2.4022173386056558</v>
      </c>
      <c r="J739" s="25">
        <v>0.50348579430364593</v>
      </c>
      <c r="K739" s="25">
        <v>-17.380636551941826</v>
      </c>
      <c r="L739" s="25">
        <v>-19.044828952081541</v>
      </c>
      <c r="M739" s="25">
        <v>-42.74041409484532</v>
      </c>
      <c r="N739" s="25">
        <v>-22.694617114929827</v>
      </c>
      <c r="O739" s="25">
        <v>2.8562761102568415E-2</v>
      </c>
      <c r="P739" s="25">
        <v>4.9187187437741029E-3</v>
      </c>
      <c r="Q739" s="25">
        <v>5.5919680633248578E-2</v>
      </c>
      <c r="R739" s="3">
        <f t="shared" si="91"/>
        <v>0</v>
      </c>
      <c r="S739" s="3">
        <f t="shared" si="92"/>
        <v>0</v>
      </c>
      <c r="T739" s="3">
        <f t="shared" si="93"/>
        <v>0</v>
      </c>
      <c r="U739" s="3">
        <f t="shared" si="94"/>
        <v>0</v>
      </c>
      <c r="V739" s="3">
        <f t="shared" si="95"/>
        <v>0</v>
      </c>
      <c r="W739" s="3">
        <f t="shared" si="96"/>
        <v>0</v>
      </c>
      <c r="X739" s="3">
        <f t="shared" si="97"/>
        <v>0</v>
      </c>
    </row>
    <row r="740" spans="1:24" x14ac:dyDescent="0.25">
      <c r="A740" s="22">
        <v>44286</v>
      </c>
      <c r="B740" s="20">
        <v>10</v>
      </c>
      <c r="C740" s="21" t="str">
        <f t="shared" si="98"/>
        <v>44286_10</v>
      </c>
      <c r="D740" s="25">
        <v>173.65868771487141</v>
      </c>
      <c r="E740" s="25">
        <v>218.82056566845714</v>
      </c>
      <c r="F740" s="25">
        <v>460.18359089884632</v>
      </c>
      <c r="G740" s="25">
        <v>229.43774965689812</v>
      </c>
      <c r="H740" s="25">
        <v>0.24449498940379527</v>
      </c>
      <c r="I740" s="25">
        <v>2.6847200118503052</v>
      </c>
      <c r="J740" s="25">
        <v>0.56668177040891321</v>
      </c>
      <c r="K740" s="25">
        <v>-11.887401227353346</v>
      </c>
      <c r="L740" s="25">
        <v>-11.71787900408593</v>
      </c>
      <c r="M740" s="25">
        <v>-27.712578705453968</v>
      </c>
      <c r="N740" s="25">
        <v>-16.301951265426805</v>
      </c>
      <c r="O740" s="25">
        <v>6.6526005646771816E-2</v>
      </c>
      <c r="P740" s="25">
        <v>0.15975661278030318</v>
      </c>
      <c r="Q740" s="25">
        <v>0.14233607375340701</v>
      </c>
      <c r="R740" s="3">
        <f t="shared" si="91"/>
        <v>0</v>
      </c>
      <c r="S740" s="3">
        <f t="shared" si="92"/>
        <v>0</v>
      </c>
      <c r="T740" s="3">
        <f t="shared" si="93"/>
        <v>0</v>
      </c>
      <c r="U740" s="3">
        <f t="shared" si="94"/>
        <v>0</v>
      </c>
      <c r="V740" s="3">
        <f t="shared" si="95"/>
        <v>0.15587562967485083</v>
      </c>
      <c r="W740" s="3">
        <f t="shared" si="96"/>
        <v>0</v>
      </c>
      <c r="X740" s="3">
        <f t="shared" si="97"/>
        <v>0.25644452105617421</v>
      </c>
    </row>
    <row r="741" spans="1:24" x14ac:dyDescent="0.25">
      <c r="A741" s="22">
        <v>44286</v>
      </c>
      <c r="B741" s="20">
        <v>11</v>
      </c>
      <c r="C741" s="21" t="str">
        <f t="shared" si="98"/>
        <v>44286_11</v>
      </c>
      <c r="D741" s="25">
        <v>184.72761754368977</v>
      </c>
      <c r="E741" s="25">
        <v>229.15865314919415</v>
      </c>
      <c r="F741" s="25">
        <v>482.18829817283392</v>
      </c>
      <c r="G741" s="25">
        <v>241.13028016358737</v>
      </c>
      <c r="H741" s="25">
        <v>0.22260985063197211</v>
      </c>
      <c r="I741" s="25">
        <v>2.8064189989199044</v>
      </c>
      <c r="J741" s="25">
        <v>0.51622628693699113</v>
      </c>
      <c r="K741" s="25">
        <v>-6.316330390010755</v>
      </c>
      <c r="L741" s="25">
        <v>-6.0086738119388521</v>
      </c>
      <c r="M741" s="25">
        <v>-15.707255045855057</v>
      </c>
      <c r="N741" s="25">
        <v>-10.265994502008077</v>
      </c>
      <c r="O741" s="25">
        <v>5.502116998108833E-2</v>
      </c>
      <c r="P741" s="25">
        <v>0.23575354485631145</v>
      </c>
      <c r="Q741" s="25">
        <v>0.11506312465526847</v>
      </c>
      <c r="R741" s="3">
        <f t="shared" si="91"/>
        <v>0</v>
      </c>
      <c r="S741" s="3">
        <f t="shared" si="92"/>
        <v>0</v>
      </c>
      <c r="T741" s="3">
        <f t="shared" si="93"/>
        <v>0</v>
      </c>
      <c r="U741" s="3">
        <f t="shared" si="94"/>
        <v>0</v>
      </c>
      <c r="V741" s="3">
        <f t="shared" si="95"/>
        <v>9.284442431505821E-2</v>
      </c>
      <c r="W741" s="3">
        <f t="shared" si="96"/>
        <v>0</v>
      </c>
      <c r="X741" s="3">
        <f t="shared" si="97"/>
        <v>0.10450540024977649</v>
      </c>
    </row>
    <row r="742" spans="1:24" x14ac:dyDescent="0.25">
      <c r="A742" s="22">
        <v>44286</v>
      </c>
      <c r="B742" s="20">
        <v>12</v>
      </c>
      <c r="C742" s="21" t="str">
        <f t="shared" si="98"/>
        <v>44286_12</v>
      </c>
      <c r="D742" s="25">
        <v>190.99506164720776</v>
      </c>
      <c r="E742" s="25">
        <v>235.76141067847806</v>
      </c>
      <c r="F742" s="25">
        <v>495.35523235612061</v>
      </c>
      <c r="G742" s="25">
        <v>248.24403859754122</v>
      </c>
      <c r="H742" s="25">
        <v>0.23826683014669855</v>
      </c>
      <c r="I742" s="25">
        <v>2.9386787529895408</v>
      </c>
      <c r="J742" s="25">
        <v>0.55198851967493723</v>
      </c>
      <c r="K742" s="25">
        <v>-2.6775607215922967</v>
      </c>
      <c r="L742" s="25">
        <v>-1.6688346403373633</v>
      </c>
      <c r="M742" s="25">
        <v>-6.9960604847648913</v>
      </c>
      <c r="N742" s="25">
        <v>-5.878498388890927</v>
      </c>
      <c r="O742" s="25">
        <v>7.7868972988217974E-2</v>
      </c>
      <c r="P742" s="25">
        <v>0.32066899891884254</v>
      </c>
      <c r="Q742" s="25">
        <v>0.16645517835274434</v>
      </c>
      <c r="R742" s="3">
        <f t="shared" si="91"/>
        <v>0</v>
      </c>
      <c r="S742" s="3">
        <f t="shared" si="92"/>
        <v>0</v>
      </c>
      <c r="T742" s="3">
        <f t="shared" si="93"/>
        <v>0</v>
      </c>
      <c r="U742" s="3">
        <f t="shared" si="94"/>
        <v>0</v>
      </c>
      <c r="V742" s="3">
        <f t="shared" si="95"/>
        <v>0.31243658278630021</v>
      </c>
      <c r="W742" s="3">
        <f t="shared" si="96"/>
        <v>0</v>
      </c>
      <c r="X742" s="3">
        <f t="shared" si="97"/>
        <v>0.50179615184653792</v>
      </c>
    </row>
    <row r="743" spans="1:24" x14ac:dyDescent="0.25">
      <c r="A743" s="22">
        <v>44286</v>
      </c>
      <c r="B743" s="20">
        <v>13</v>
      </c>
      <c r="C743" s="21" t="str">
        <f t="shared" si="98"/>
        <v>44286_13</v>
      </c>
      <c r="D743" s="25">
        <v>200.03767398952633</v>
      </c>
      <c r="E743" s="25">
        <v>245.330809667013</v>
      </c>
      <c r="F743" s="25">
        <v>516.32907693673087</v>
      </c>
      <c r="G743" s="25">
        <v>260.0075126769317</v>
      </c>
      <c r="H743" s="25">
        <v>0.22881225838348809</v>
      </c>
      <c r="I743" s="25">
        <v>2.9207897289565983</v>
      </c>
      <c r="J743" s="25">
        <v>0.52804114938196511</v>
      </c>
      <c r="K743" s="25">
        <v>0.45641992778820262</v>
      </c>
      <c r="L743" s="25">
        <v>1.3343106299208043</v>
      </c>
      <c r="M743" s="25">
        <v>-0.49177041032230506</v>
      </c>
      <c r="N743" s="25">
        <v>-1.8635725874679374</v>
      </c>
      <c r="O743" s="25">
        <v>5.1784558623575942E-2</v>
      </c>
      <c r="P743" s="25">
        <v>0.29925784192681965</v>
      </c>
      <c r="Q743" s="25">
        <v>0.10683317588506258</v>
      </c>
      <c r="R743" s="3">
        <f t="shared" si="91"/>
        <v>0</v>
      </c>
      <c r="S743" s="3">
        <f t="shared" si="92"/>
        <v>0</v>
      </c>
      <c r="T743" s="3">
        <f t="shared" si="93"/>
        <v>0</v>
      </c>
      <c r="U743" s="3">
        <f t="shared" si="94"/>
        <v>0</v>
      </c>
      <c r="V743" s="3">
        <f t="shared" si="95"/>
        <v>5.3253491731244967E-2</v>
      </c>
      <c r="W743" s="3">
        <f t="shared" si="96"/>
        <v>0</v>
      </c>
      <c r="X743" s="3">
        <f t="shared" si="97"/>
        <v>1.0832197554664882E-2</v>
      </c>
    </row>
    <row r="744" spans="1:24" x14ac:dyDescent="0.25">
      <c r="A744" s="22">
        <v>44286</v>
      </c>
      <c r="B744" s="20">
        <v>14</v>
      </c>
      <c r="C744" s="21" t="str">
        <f t="shared" si="98"/>
        <v>44286_14</v>
      </c>
      <c r="D744" s="25">
        <v>206.73338635779282</v>
      </c>
      <c r="E744" s="25">
        <v>252.48349050856888</v>
      </c>
      <c r="F744" s="25">
        <v>533.72957136826631</v>
      </c>
      <c r="G744" s="25">
        <v>270.3074093753973</v>
      </c>
      <c r="H744" s="25">
        <v>0.23359863407156434</v>
      </c>
      <c r="I744" s="25">
        <v>2.965114180544385</v>
      </c>
      <c r="J744" s="25">
        <v>0.53953867386524079</v>
      </c>
      <c r="K744" s="25">
        <v>1.4780656740258844</v>
      </c>
      <c r="L744" s="25">
        <v>1.3620010719151883</v>
      </c>
      <c r="M744" s="25">
        <v>0.38246945146785905</v>
      </c>
      <c r="N744" s="25">
        <v>-0.32181787170461451</v>
      </c>
      <c r="O744" s="25">
        <v>5.3279258715610289E-2</v>
      </c>
      <c r="P744" s="25">
        <v>0.27654832924943201</v>
      </c>
      <c r="Q744" s="25">
        <v>0.11020902544754511</v>
      </c>
      <c r="R744" s="3">
        <f t="shared" si="91"/>
        <v>0</v>
      </c>
      <c r="S744" s="3">
        <f t="shared" si="92"/>
        <v>0</v>
      </c>
      <c r="T744" s="3">
        <f t="shared" si="93"/>
        <v>0</v>
      </c>
      <c r="U744" s="3">
        <f t="shared" si="94"/>
        <v>0</v>
      </c>
      <c r="V744" s="3">
        <f t="shared" si="95"/>
        <v>5.8005940603173073E-2</v>
      </c>
      <c r="W744" s="3">
        <f t="shared" si="96"/>
        <v>0</v>
      </c>
      <c r="X744" s="3">
        <f t="shared" si="97"/>
        <v>2.0350313434576581E-2</v>
      </c>
    </row>
    <row r="745" spans="1:24" x14ac:dyDescent="0.25">
      <c r="A745" s="22">
        <v>44286</v>
      </c>
      <c r="B745" s="20">
        <v>15</v>
      </c>
      <c r="C745" s="21" t="str">
        <f t="shared" si="98"/>
        <v>44286_15</v>
      </c>
      <c r="D745" s="25">
        <v>203.53029978000475</v>
      </c>
      <c r="E745" s="25">
        <v>252.77634481584278</v>
      </c>
      <c r="F745" s="25">
        <v>533.90913674409671</v>
      </c>
      <c r="G745" s="25">
        <v>267.36892322031548</v>
      </c>
      <c r="H745" s="25">
        <v>0.22411454858528437</v>
      </c>
      <c r="I745" s="25">
        <v>3.0053300610421627</v>
      </c>
      <c r="J745" s="25">
        <v>0.52119133966633879</v>
      </c>
      <c r="K745" s="25">
        <v>2.180291558982272</v>
      </c>
      <c r="L745" s="25">
        <v>4.1863548432956188</v>
      </c>
      <c r="M745" s="25">
        <v>6.5163867298212814</v>
      </c>
      <c r="N745" s="25">
        <v>1.586305530002559</v>
      </c>
      <c r="O745" s="25">
        <v>4.9899267058735479E-2</v>
      </c>
      <c r="P745" s="25">
        <v>0.33079902799291455</v>
      </c>
      <c r="Q745" s="25">
        <v>0.10258923834944193</v>
      </c>
      <c r="R745" s="3">
        <f t="shared" si="91"/>
        <v>0</v>
      </c>
      <c r="S745" s="3">
        <f t="shared" si="92"/>
        <v>0</v>
      </c>
      <c r="T745" s="3">
        <f t="shared" si="93"/>
        <v>0</v>
      </c>
      <c r="U745" s="3">
        <f t="shared" si="94"/>
        <v>0</v>
      </c>
      <c r="V745" s="3">
        <f t="shared" si="95"/>
        <v>4.489022797246385E-2</v>
      </c>
      <c r="W745" s="3">
        <f t="shared" si="96"/>
        <v>0</v>
      </c>
      <c r="X745" s="3">
        <f t="shared" si="97"/>
        <v>0</v>
      </c>
    </row>
    <row r="746" spans="1:24" x14ac:dyDescent="0.25">
      <c r="A746" s="22">
        <v>44286</v>
      </c>
      <c r="B746" s="20">
        <v>16</v>
      </c>
      <c r="C746" s="21" t="str">
        <f t="shared" si="98"/>
        <v>44286_16</v>
      </c>
      <c r="D746" s="25">
        <v>196.89278373757963</v>
      </c>
      <c r="E746" s="25">
        <v>248.42021734122125</v>
      </c>
      <c r="F746" s="25">
        <v>523.13207058014245</v>
      </c>
      <c r="G746" s="25">
        <v>260.57659132779673</v>
      </c>
      <c r="H746" s="25">
        <v>0.24012382908070645</v>
      </c>
      <c r="I746" s="25">
        <v>3.0281209680779435</v>
      </c>
      <c r="J746" s="25">
        <v>0.56136151057249351</v>
      </c>
      <c r="K746" s="25">
        <v>1.6620417259853193</v>
      </c>
      <c r="L746" s="25">
        <v>5.0578983282432928</v>
      </c>
      <c r="M746" s="25">
        <v>8.4557225254090813</v>
      </c>
      <c r="N746" s="25">
        <v>1.5663053646084468</v>
      </c>
      <c r="O746" s="25">
        <v>8.8319023527678786E-2</v>
      </c>
      <c r="P746" s="25">
        <v>0.39395405031354885</v>
      </c>
      <c r="Q746" s="25">
        <v>0.19031859522443889</v>
      </c>
      <c r="R746" s="3">
        <f t="shared" si="91"/>
        <v>0</v>
      </c>
      <c r="S746" s="3">
        <f t="shared" si="92"/>
        <v>0</v>
      </c>
      <c r="T746" s="3">
        <f t="shared" si="93"/>
        <v>0</v>
      </c>
      <c r="U746" s="3">
        <f t="shared" si="94"/>
        <v>0</v>
      </c>
      <c r="V746" s="3">
        <f t="shared" si="95"/>
        <v>0.47161407642647485</v>
      </c>
      <c r="W746" s="3">
        <f t="shared" si="96"/>
        <v>0</v>
      </c>
      <c r="X746" s="3">
        <f t="shared" si="97"/>
        <v>0.84530908584630493</v>
      </c>
    </row>
    <row r="747" spans="1:24" x14ac:dyDescent="0.25">
      <c r="A747" s="22">
        <v>44286</v>
      </c>
      <c r="B747" s="20">
        <v>17</v>
      </c>
      <c r="C747" s="21" t="str">
        <f t="shared" si="98"/>
        <v>44286_17</v>
      </c>
      <c r="D747" s="25">
        <v>192.20646615323614</v>
      </c>
      <c r="E747" s="25">
        <v>242.7510574129733</v>
      </c>
      <c r="F747" s="25">
        <v>510.775374751154</v>
      </c>
      <c r="G747" s="25">
        <v>254.00597153592693</v>
      </c>
      <c r="H747" s="25">
        <v>0.22308451038667104</v>
      </c>
      <c r="I747" s="25">
        <v>2.9450922530966657</v>
      </c>
      <c r="J747" s="25">
        <v>0.52156432745177184</v>
      </c>
      <c r="K747" s="25">
        <v>0.67046444885839307</v>
      </c>
      <c r="L747" s="25">
        <v>4.0227257972921624</v>
      </c>
      <c r="M747" s="25">
        <v>6.1676005760997601</v>
      </c>
      <c r="N747" s="25">
        <v>0.41632167947436383</v>
      </c>
      <c r="O747" s="25">
        <v>7.536337951319913E-2</v>
      </c>
      <c r="P747" s="25">
        <v>0.36813752519451776</v>
      </c>
      <c r="Q747" s="25">
        <v>0.16034213911200998</v>
      </c>
      <c r="R747" s="3">
        <f t="shared" ref="R747:R754" si="99">MAX(0,(K747-D747*0.2)*$T$5)+MAX(0,(K747-D747*0.3)*($U$5-$T$5))+MAX(0,(K747-D747*0.5)*($W$5-$V$5))+MAX(0,(K747-D747*0.8)*($X$5-$W$5))</f>
        <v>0</v>
      </c>
      <c r="S747" s="3">
        <f t="shared" ref="S747:S754" si="100">MAX(0,(L747-E747*0.2)*$T$5)+MAX(0,(L747-E747*0.3)*($U$5-$T$5))+MAX(0,(L747-E747*0.5)*($W$5-$V$5))+MAX(0,(L747-E747*0.8)*($X$5-$W$5))</f>
        <v>0</v>
      </c>
      <c r="T747" s="3">
        <f t="shared" ref="T747:T754" si="101">MAX(0,(M747-F747*0.2)*$T$5)+MAX(0,(M747-F747*0.3)*($U$5-$T$5))+MAX(0,(M747-F747*0.5)*($W$5-$V$5))+MAX(0,(M747-F747*0.8)*($X$5-$W$5))</f>
        <v>0</v>
      </c>
      <c r="U747" s="3">
        <f t="shared" ref="U747:U754" si="102">MAX(0,(N747-G747*0.2)*$T$5)+MAX(0,(N747-G747*0.3)*($U$5-$T$5))+MAX(0,(N747-G747*0.5)*($W$5-$V$5))+MAX(0,(N747-G747*0.8)*($X$5-$W$5))</f>
        <v>0</v>
      </c>
      <c r="V747" s="3">
        <f t="shared" ref="V747:V754" si="103">MAX(0,(O747-H747*0.2)*$T$5)+MAX(0,(O747-H747*0.3)*($U$5-$T$5))+MAX(0,(O747-H747*0.5)*($W$5-$V$5))+MAX(0,(O747-H747*0.8)*($X$5-$W$5))</f>
        <v>0.33164076488391125</v>
      </c>
      <c r="W747" s="3">
        <f t="shared" ref="W747:W754" si="104">MAX(0,(P747-I747*0.2)*$T$5)+MAX(0,(P747-I747*0.3)*($U$5-$T$5))+MAX(0,(P747-I747*0.5)*($W$5-$V$5))+MAX(0,(P747-I747*0.8)*($X$5-$W$5))</f>
        <v>0</v>
      </c>
      <c r="X747" s="3">
        <f t="shared" ref="X747:X754" si="105">MAX(0,(Q747-J747*0.2)*$T$5)+MAX(0,(Q747-J747*0.3)*($U$5-$T$5))+MAX(0,(Q747-J747*0.5)*($W$5-$V$5))+MAX(0,(Q747-J747*0.8)*($X$5-$W$5))</f>
        <v>0.52289045288264435</v>
      </c>
    </row>
    <row r="748" spans="1:24" x14ac:dyDescent="0.25">
      <c r="A748" s="22">
        <v>44286</v>
      </c>
      <c r="B748" s="20">
        <v>18</v>
      </c>
      <c r="C748" s="21" t="str">
        <f t="shared" si="98"/>
        <v>44286_18</v>
      </c>
      <c r="D748" s="25">
        <v>184.70019057354153</v>
      </c>
      <c r="E748" s="25">
        <v>233.49226221381713</v>
      </c>
      <c r="F748" s="25">
        <v>492.33555122178433</v>
      </c>
      <c r="G748" s="25">
        <v>245.0584630301671</v>
      </c>
      <c r="H748" s="25">
        <v>0.21171305503321247</v>
      </c>
      <c r="I748" s="25">
        <v>2.8109448257313989</v>
      </c>
      <c r="J748" s="25">
        <v>0.4959795682563331</v>
      </c>
      <c r="K748" s="25">
        <v>-3.1242148172207638</v>
      </c>
      <c r="L748" s="25">
        <v>-1.798079979518006</v>
      </c>
      <c r="M748" s="25">
        <v>-6.0434280288075781</v>
      </c>
      <c r="N748" s="25">
        <v>-4.4982445732341709</v>
      </c>
      <c r="O748" s="25">
        <v>5.524317926055268E-2</v>
      </c>
      <c r="P748" s="25">
        <v>0.25903133955649393</v>
      </c>
      <c r="Q748" s="25">
        <v>0.11443500009181076</v>
      </c>
      <c r="R748" s="3">
        <f t="shared" si="99"/>
        <v>0</v>
      </c>
      <c r="S748" s="3">
        <f t="shared" si="100"/>
        <v>0</v>
      </c>
      <c r="T748" s="3">
        <f t="shared" si="101"/>
        <v>0</v>
      </c>
      <c r="U748" s="3">
        <f t="shared" si="102"/>
        <v>0</v>
      </c>
      <c r="V748" s="3">
        <f t="shared" si="103"/>
        <v>0.11407972506932777</v>
      </c>
      <c r="W748" s="3">
        <f t="shared" si="104"/>
        <v>0</v>
      </c>
      <c r="X748" s="3">
        <f t="shared" si="105"/>
        <v>0.13475924139373185</v>
      </c>
    </row>
    <row r="749" spans="1:24" x14ac:dyDescent="0.25">
      <c r="A749" s="22">
        <v>44286</v>
      </c>
      <c r="B749" s="20">
        <v>19</v>
      </c>
      <c r="C749" s="21" t="str">
        <f t="shared" si="98"/>
        <v>44286_19</v>
      </c>
      <c r="D749" s="25">
        <v>174.48043553773505</v>
      </c>
      <c r="E749" s="25">
        <v>222.75442213828626</v>
      </c>
      <c r="F749" s="25">
        <v>473.02481731428099</v>
      </c>
      <c r="G749" s="25">
        <v>235.15351093314172</v>
      </c>
      <c r="H749" s="25">
        <v>0.17219902208137275</v>
      </c>
      <c r="I749" s="25">
        <v>2.6429711915673408</v>
      </c>
      <c r="J749" s="25">
        <v>0.40405548886104381</v>
      </c>
      <c r="K749" s="25">
        <v>-9.087977896223812</v>
      </c>
      <c r="L749" s="25">
        <v>-9.3492119645634553</v>
      </c>
      <c r="M749" s="25">
        <v>-21.705208072568794</v>
      </c>
      <c r="N749" s="25">
        <v>-11.086372387964918</v>
      </c>
      <c r="O749" s="25">
        <v>3.6052052993689344E-4</v>
      </c>
      <c r="P749" s="25">
        <v>9.9382587554152621E-2</v>
      </c>
      <c r="Q749" s="25">
        <v>-1.140632032061761E-2</v>
      </c>
      <c r="R749" s="3">
        <f t="shared" si="99"/>
        <v>0</v>
      </c>
      <c r="S749" s="3">
        <f t="shared" si="100"/>
        <v>0</v>
      </c>
      <c r="T749" s="3">
        <f t="shared" si="101"/>
        <v>0</v>
      </c>
      <c r="U749" s="3">
        <f t="shared" si="102"/>
        <v>0</v>
      </c>
      <c r="V749" s="3">
        <f t="shared" si="103"/>
        <v>0</v>
      </c>
      <c r="W749" s="3">
        <f t="shared" si="104"/>
        <v>0</v>
      </c>
      <c r="X749" s="3">
        <f t="shared" si="105"/>
        <v>0</v>
      </c>
    </row>
    <row r="750" spans="1:24" x14ac:dyDescent="0.25">
      <c r="A750" s="22">
        <v>44286</v>
      </c>
      <c r="B750" s="20">
        <v>20</v>
      </c>
      <c r="C750" s="21" t="str">
        <f t="shared" si="98"/>
        <v>44286_20</v>
      </c>
      <c r="D750" s="25">
        <v>179.55236201193935</v>
      </c>
      <c r="E750" s="25">
        <v>231.80257945367313</v>
      </c>
      <c r="F750" s="25">
        <v>497.20120453857493</v>
      </c>
      <c r="G750" s="25">
        <v>245.79149611550366</v>
      </c>
      <c r="H750" s="25">
        <v>0.1971735167652732</v>
      </c>
      <c r="I750" s="25">
        <v>2.728510970660138</v>
      </c>
      <c r="J750" s="25">
        <v>0.45430743167488047</v>
      </c>
      <c r="K750" s="25">
        <v>-14.281854460463645</v>
      </c>
      <c r="L750" s="25">
        <v>-15.113529479789072</v>
      </c>
      <c r="M750" s="25">
        <v>-32.736007134979459</v>
      </c>
      <c r="N750" s="25">
        <v>-16.911989050449211</v>
      </c>
      <c r="O750" s="25">
        <v>-1.0202612221758462E-2</v>
      </c>
      <c r="P750" s="25">
        <v>1.2249390181102172E-2</v>
      </c>
      <c r="Q750" s="25">
        <v>-3.3853265471233879E-2</v>
      </c>
      <c r="R750" s="3">
        <f t="shared" si="99"/>
        <v>0</v>
      </c>
      <c r="S750" s="3">
        <f t="shared" si="100"/>
        <v>0</v>
      </c>
      <c r="T750" s="3">
        <f t="shared" si="101"/>
        <v>0</v>
      </c>
      <c r="U750" s="3">
        <f t="shared" si="102"/>
        <v>0</v>
      </c>
      <c r="V750" s="3">
        <f t="shared" si="103"/>
        <v>0</v>
      </c>
      <c r="W750" s="3">
        <f t="shared" si="104"/>
        <v>0</v>
      </c>
      <c r="X750" s="3">
        <f t="shared" si="105"/>
        <v>0</v>
      </c>
    </row>
    <row r="751" spans="1:24" x14ac:dyDescent="0.25">
      <c r="A751" s="22">
        <v>44286</v>
      </c>
      <c r="B751" s="20">
        <v>21</v>
      </c>
      <c r="C751" s="21" t="str">
        <f t="shared" si="98"/>
        <v>44286_21</v>
      </c>
      <c r="D751" s="25">
        <v>198.57100463560897</v>
      </c>
      <c r="E751" s="25">
        <v>256.3113683416729</v>
      </c>
      <c r="F751" s="25">
        <v>555.14470486893515</v>
      </c>
      <c r="G751" s="25">
        <v>274.00914732914566</v>
      </c>
      <c r="H751" s="25">
        <v>0.2432565448548622</v>
      </c>
      <c r="I751" s="25">
        <v>3.0141087417658312</v>
      </c>
      <c r="J751" s="25">
        <v>0.55662955788535873</v>
      </c>
      <c r="K751" s="25">
        <v>-16.133041213723523</v>
      </c>
      <c r="L751" s="25">
        <v>-17.231921163594961</v>
      </c>
      <c r="M751" s="25">
        <v>-35.297566584300633</v>
      </c>
      <c r="N751" s="25">
        <v>-18.949447428053414</v>
      </c>
      <c r="O751" s="25">
        <v>-2.1453996480255633E-2</v>
      </c>
      <c r="P751" s="25">
        <v>-3.9351165080121361E-2</v>
      </c>
      <c r="Q751" s="25">
        <v>-5.8227617310726794E-2</v>
      </c>
      <c r="R751" s="3">
        <f t="shared" si="99"/>
        <v>0</v>
      </c>
      <c r="S751" s="3">
        <f t="shared" si="100"/>
        <v>0</v>
      </c>
      <c r="T751" s="3">
        <f t="shared" si="101"/>
        <v>0</v>
      </c>
      <c r="U751" s="3">
        <f t="shared" si="102"/>
        <v>0</v>
      </c>
      <c r="V751" s="3">
        <f t="shared" si="103"/>
        <v>0</v>
      </c>
      <c r="W751" s="3">
        <f t="shared" si="104"/>
        <v>0</v>
      </c>
      <c r="X751" s="3">
        <f t="shared" si="105"/>
        <v>0</v>
      </c>
    </row>
    <row r="752" spans="1:24" x14ac:dyDescent="0.25">
      <c r="A752" s="22">
        <v>44286</v>
      </c>
      <c r="B752" s="20">
        <v>22</v>
      </c>
      <c r="C752" s="21" t="str">
        <f t="shared" si="98"/>
        <v>44286_22</v>
      </c>
      <c r="D752" s="25">
        <v>190.03845498815127</v>
      </c>
      <c r="E752" s="25">
        <v>245.4984013720229</v>
      </c>
      <c r="F752" s="25">
        <v>531.73909184241529</v>
      </c>
      <c r="G752" s="25">
        <v>261.76405896065012</v>
      </c>
      <c r="H752" s="25">
        <v>0.23419890607227548</v>
      </c>
      <c r="I752" s="25">
        <v>2.8641083734971069</v>
      </c>
      <c r="J752" s="25">
        <v>0.53855188402717191</v>
      </c>
      <c r="K752" s="25">
        <v>-13.325400323137591</v>
      </c>
      <c r="L752" s="25">
        <v>-14.617716964351796</v>
      </c>
      <c r="M752" s="25">
        <v>-30.806304911669979</v>
      </c>
      <c r="N752" s="25">
        <v>-15.513410419487453</v>
      </c>
      <c r="O752" s="25">
        <v>-2.5745356769161006E-2</v>
      </c>
      <c r="P752" s="25">
        <v>-4.6050493121352072E-2</v>
      </c>
      <c r="Q752" s="25">
        <v>-6.7831264007367539E-2</v>
      </c>
      <c r="R752" s="3">
        <f t="shared" si="99"/>
        <v>0</v>
      </c>
      <c r="S752" s="3">
        <f t="shared" si="100"/>
        <v>0</v>
      </c>
      <c r="T752" s="3">
        <f t="shared" si="101"/>
        <v>0</v>
      </c>
      <c r="U752" s="3">
        <f t="shared" si="102"/>
        <v>0</v>
      </c>
      <c r="V752" s="3">
        <f t="shared" si="103"/>
        <v>0</v>
      </c>
      <c r="W752" s="3">
        <f t="shared" si="104"/>
        <v>0</v>
      </c>
      <c r="X752" s="3">
        <f t="shared" si="105"/>
        <v>0</v>
      </c>
    </row>
    <row r="753" spans="1:36" x14ac:dyDescent="0.25">
      <c r="A753" s="22">
        <v>44286</v>
      </c>
      <c r="B753" s="20">
        <v>23</v>
      </c>
      <c r="C753" s="21" t="str">
        <f t="shared" si="98"/>
        <v>44286_23</v>
      </c>
      <c r="D753" s="25">
        <v>175.61647746559086</v>
      </c>
      <c r="E753" s="25">
        <v>227.8639090228242</v>
      </c>
      <c r="F753" s="25">
        <v>493.19298915658084</v>
      </c>
      <c r="G753" s="25">
        <v>241.66843985571984</v>
      </c>
      <c r="H753" s="25">
        <v>0.22598229826695176</v>
      </c>
      <c r="I753" s="25">
        <v>2.663723327057764</v>
      </c>
      <c r="J753" s="25">
        <v>0.52188616253679876</v>
      </c>
      <c r="K753" s="25">
        <v>-15.930345972713496</v>
      </c>
      <c r="L753" s="25">
        <v>-17.422459664430828</v>
      </c>
      <c r="M753" s="25">
        <v>-35.803792636746536</v>
      </c>
      <c r="N753" s="25">
        <v>-18.802017866185505</v>
      </c>
      <c r="O753" s="25">
        <v>-1.8616647143535066E-2</v>
      </c>
      <c r="P753" s="25">
        <v>-7.9724848700881104E-2</v>
      </c>
      <c r="Q753" s="25">
        <v>-5.198323378415514E-2</v>
      </c>
      <c r="R753" s="3">
        <f t="shared" si="99"/>
        <v>0</v>
      </c>
      <c r="S753" s="3">
        <f t="shared" si="100"/>
        <v>0</v>
      </c>
      <c r="T753" s="3">
        <f t="shared" si="101"/>
        <v>0</v>
      </c>
      <c r="U753" s="3">
        <f t="shared" si="102"/>
        <v>0</v>
      </c>
      <c r="V753" s="3">
        <f t="shared" si="103"/>
        <v>0</v>
      </c>
      <c r="W753" s="3">
        <f t="shared" si="104"/>
        <v>0</v>
      </c>
      <c r="X753" s="3">
        <f t="shared" si="105"/>
        <v>0</v>
      </c>
    </row>
    <row r="754" spans="1:36" x14ac:dyDescent="0.25">
      <c r="A754" s="22">
        <v>44286</v>
      </c>
      <c r="B754" s="20">
        <v>24</v>
      </c>
      <c r="C754" s="21" t="str">
        <f t="shared" si="98"/>
        <v>44286_24</v>
      </c>
      <c r="D754" s="25">
        <v>158.61853217407568</v>
      </c>
      <c r="E754" s="25">
        <v>204.63112536613593</v>
      </c>
      <c r="F754" s="25">
        <v>442.62179789016085</v>
      </c>
      <c r="G754" s="25">
        <v>217.32586002473593</v>
      </c>
      <c r="H754" s="25">
        <v>0.20654154876276623</v>
      </c>
      <c r="I754" s="25">
        <v>2.3887121778076557</v>
      </c>
      <c r="J754" s="25">
        <v>0.4807987189149916</v>
      </c>
      <c r="K754" s="25">
        <v>-16.42685074076034</v>
      </c>
      <c r="L754" s="25">
        <v>-18.042072951408144</v>
      </c>
      <c r="M754" s="25">
        <v>-37.146168525726736</v>
      </c>
      <c r="N754" s="25">
        <v>-19.629691552601642</v>
      </c>
      <c r="O754" s="25">
        <v>-1.6514460519873719E-2</v>
      </c>
      <c r="P754" s="25">
        <v>-9.8179401497834162E-2</v>
      </c>
      <c r="Q754" s="25">
        <v>-4.750382951653756E-2</v>
      </c>
      <c r="R754" s="3">
        <f t="shared" si="99"/>
        <v>0</v>
      </c>
      <c r="S754" s="3">
        <f t="shared" si="100"/>
        <v>0</v>
      </c>
      <c r="T754" s="3">
        <f t="shared" si="101"/>
        <v>0</v>
      </c>
      <c r="U754" s="3">
        <f t="shared" si="102"/>
        <v>0</v>
      </c>
      <c r="V754" s="3">
        <f t="shared" si="103"/>
        <v>0</v>
      </c>
      <c r="W754" s="3">
        <f t="shared" si="104"/>
        <v>0</v>
      </c>
      <c r="X754" s="3">
        <f t="shared" si="105"/>
        <v>0</v>
      </c>
    </row>
    <row r="755" spans="1:36" x14ac:dyDescent="0.25">
      <c r="C755" s="21"/>
      <c r="D755" s="38">
        <f>SUM(D11:D754)</f>
        <v>125583.82505473326</v>
      </c>
      <c r="E755" s="38">
        <f t="shared" ref="E755:X755" si="106">SUM(E11:E754)</f>
        <v>155774.33567860711</v>
      </c>
      <c r="F755" s="38">
        <f t="shared" si="106"/>
        <v>330742.81882974243</v>
      </c>
      <c r="G755" s="38">
        <f t="shared" si="106"/>
        <v>166696.00963761663</v>
      </c>
      <c r="H755" s="38">
        <f t="shared" si="106"/>
        <v>156.58850391175773</v>
      </c>
      <c r="I755" s="38">
        <f t="shared" si="106"/>
        <v>1823.929114118592</v>
      </c>
      <c r="J755" s="38">
        <f t="shared" si="106"/>
        <v>362.4007254090119</v>
      </c>
      <c r="K755" s="3">
        <f t="shared" si="106"/>
        <v>-14533.344593515927</v>
      </c>
      <c r="L755" s="3">
        <f t="shared" si="106"/>
        <v>-14988.575668346897</v>
      </c>
      <c r="M755" s="3">
        <f t="shared" si="106"/>
        <v>-32510.124785590539</v>
      </c>
      <c r="N755" s="3">
        <f t="shared" si="106"/>
        <v>-19492.634632552479</v>
      </c>
      <c r="O755" s="3">
        <f t="shared" si="106"/>
        <v>8.5163104464209329</v>
      </c>
      <c r="P755" s="3">
        <f t="shared" si="106"/>
        <v>-4.6643236873702536</v>
      </c>
      <c r="Q755" s="3">
        <f t="shared" si="106"/>
        <v>10.513377652874164</v>
      </c>
      <c r="R755" s="3">
        <f>SUM(R11:R754)</f>
        <v>0</v>
      </c>
      <c r="S755" s="3">
        <f t="shared" si="106"/>
        <v>0</v>
      </c>
      <c r="T755" s="3">
        <f t="shared" si="106"/>
        <v>0</v>
      </c>
      <c r="U755" s="3">
        <f t="shared" si="106"/>
        <v>0</v>
      </c>
      <c r="V755" s="3">
        <f t="shared" si="106"/>
        <v>26.318597705062015</v>
      </c>
      <c r="W755" s="3">
        <f t="shared" si="106"/>
        <v>0</v>
      </c>
      <c r="X755" s="3">
        <f t="shared" si="106"/>
        <v>42.266245282513772</v>
      </c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</row>
    <row r="756" spans="1:36" x14ac:dyDescent="0.25">
      <c r="C756" s="21"/>
    </row>
    <row r="757" spans="1:36" x14ac:dyDescent="0.25">
      <c r="D757" s="41">
        <f>+SUM(D755:J755)*1000</f>
        <v>781139907.54413867</v>
      </c>
      <c r="K757" s="41">
        <f>+SUM(K755:Q755)*1000</f>
        <v>-81510314.315593928</v>
      </c>
    </row>
  </sheetData>
  <pageMargins left="0.7" right="0.7" top="0.75" bottom="0.75" header="0.3" footer="0.3"/>
  <pageSetup paperSize="9" orientation="portrait" r:id="rId1"/>
  <headerFooter>
    <oddHeader>&amp;C&amp;"Arial"&amp;8&amp;K000000INTERNAL&amp;1#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68"/>
  <sheetViews>
    <sheetView workbookViewId="0">
      <selection activeCell="G9" sqref="G9"/>
    </sheetView>
  </sheetViews>
  <sheetFormatPr baseColWidth="10" defaultRowHeight="15" x14ac:dyDescent="0.25"/>
  <cols>
    <col min="2" max="2" width="20.140625" bestFit="1" customWidth="1"/>
    <col min="3" max="3" width="31.140625" bestFit="1" customWidth="1"/>
  </cols>
  <sheetData>
    <row r="2" spans="2:3" x14ac:dyDescent="0.25">
      <c r="B2" s="42" t="s">
        <v>71</v>
      </c>
      <c r="C2" s="42" t="s">
        <v>68</v>
      </c>
    </row>
    <row r="3" spans="2:3" x14ac:dyDescent="0.25">
      <c r="B3" s="6" t="s">
        <v>23</v>
      </c>
      <c r="C3" s="6" t="s">
        <v>72</v>
      </c>
    </row>
    <row r="4" spans="2:3" x14ac:dyDescent="0.25">
      <c r="B4" s="28" t="s">
        <v>24</v>
      </c>
      <c r="C4" s="6" t="s">
        <v>73</v>
      </c>
    </row>
    <row r="5" spans="2:3" x14ac:dyDescent="0.25">
      <c r="B5" s="6" t="s">
        <v>25</v>
      </c>
      <c r="C5" s="6" t="s">
        <v>73</v>
      </c>
    </row>
    <row r="6" spans="2:3" x14ac:dyDescent="0.25">
      <c r="B6" s="6" t="s">
        <v>26</v>
      </c>
      <c r="C6" s="6" t="s">
        <v>26</v>
      </c>
    </row>
    <row r="7" spans="2:3" x14ac:dyDescent="0.25">
      <c r="B7" s="6" t="s">
        <v>27</v>
      </c>
      <c r="C7" s="6" t="s">
        <v>74</v>
      </c>
    </row>
    <row r="8" spans="2:3" x14ac:dyDescent="0.25">
      <c r="B8" s="6" t="s">
        <v>28</v>
      </c>
      <c r="C8" s="6" t="s">
        <v>74</v>
      </c>
    </row>
    <row r="9" spans="2:3" x14ac:dyDescent="0.25">
      <c r="B9" s="6" t="s">
        <v>29</v>
      </c>
      <c r="C9" s="6" t="s">
        <v>74</v>
      </c>
    </row>
    <row r="10" spans="2:3" x14ac:dyDescent="0.25">
      <c r="B10" s="6" t="s">
        <v>30</v>
      </c>
      <c r="C10" s="6" t="s">
        <v>30</v>
      </c>
    </row>
    <row r="11" spans="2:3" x14ac:dyDescent="0.25">
      <c r="B11" s="6" t="s">
        <v>31</v>
      </c>
      <c r="C11" s="6" t="s">
        <v>75</v>
      </c>
    </row>
    <row r="12" spans="2:3" x14ac:dyDescent="0.25">
      <c r="B12" s="6" t="s">
        <v>32</v>
      </c>
      <c r="C12" s="6" t="s">
        <v>75</v>
      </c>
    </row>
    <row r="13" spans="2:3" x14ac:dyDescent="0.25">
      <c r="B13" s="6" t="s">
        <v>33</v>
      </c>
      <c r="C13" s="6" t="s">
        <v>76</v>
      </c>
    </row>
    <row r="14" spans="2:3" x14ac:dyDescent="0.25">
      <c r="B14" s="6" t="s">
        <v>34</v>
      </c>
      <c r="C14" s="6" t="s">
        <v>76</v>
      </c>
    </row>
    <row r="15" spans="2:3" x14ac:dyDescent="0.25">
      <c r="B15" s="6" t="s">
        <v>35</v>
      </c>
      <c r="C15" s="6" t="s">
        <v>76</v>
      </c>
    </row>
    <row r="16" spans="2:3" x14ac:dyDescent="0.25">
      <c r="B16" s="6" t="s">
        <v>36</v>
      </c>
      <c r="C16" s="6" t="s">
        <v>76</v>
      </c>
    </row>
    <row r="17" spans="2:3" x14ac:dyDescent="0.25">
      <c r="B17" s="6" t="s">
        <v>37</v>
      </c>
      <c r="C17" s="6" t="s">
        <v>37</v>
      </c>
    </row>
    <row r="18" spans="2:3" x14ac:dyDescent="0.25">
      <c r="B18" s="6" t="s">
        <v>38</v>
      </c>
      <c r="C18" s="6" t="s">
        <v>38</v>
      </c>
    </row>
    <row r="19" spans="2:3" x14ac:dyDescent="0.25">
      <c r="B19" s="6" t="s">
        <v>39</v>
      </c>
      <c r="C19" s="6" t="s">
        <v>77</v>
      </c>
    </row>
    <row r="20" spans="2:3" x14ac:dyDescent="0.25">
      <c r="B20" s="6" t="s">
        <v>40</v>
      </c>
      <c r="C20" s="6" t="s">
        <v>40</v>
      </c>
    </row>
    <row r="21" spans="2:3" x14ac:dyDescent="0.25">
      <c r="B21" s="6" t="s">
        <v>41</v>
      </c>
      <c r="C21" s="6" t="s">
        <v>78</v>
      </c>
    </row>
    <row r="22" spans="2:3" x14ac:dyDescent="0.25">
      <c r="B22" s="6" t="s">
        <v>42</v>
      </c>
      <c r="C22" s="6" t="s">
        <v>78</v>
      </c>
    </row>
    <row r="23" spans="2:3" x14ac:dyDescent="0.25">
      <c r="B23" s="6" t="s">
        <v>43</v>
      </c>
      <c r="C23" s="6" t="s">
        <v>78</v>
      </c>
    </row>
    <row r="24" spans="2:3" x14ac:dyDescent="0.25">
      <c r="B24" s="6" t="s">
        <v>44</v>
      </c>
      <c r="C24" s="6" t="s">
        <v>78</v>
      </c>
    </row>
    <row r="25" spans="2:3" x14ac:dyDescent="0.25">
      <c r="B25" s="6" t="s">
        <v>45</v>
      </c>
      <c r="C25" s="6" t="s">
        <v>78</v>
      </c>
    </row>
    <row r="26" spans="2:3" x14ac:dyDescent="0.25">
      <c r="B26" s="6" t="s">
        <v>46</v>
      </c>
      <c r="C26" s="6" t="s">
        <v>46</v>
      </c>
    </row>
    <row r="27" spans="2:3" x14ac:dyDescent="0.25">
      <c r="B27" s="6" t="s">
        <v>47</v>
      </c>
      <c r="C27" s="6" t="s">
        <v>79</v>
      </c>
    </row>
    <row r="28" spans="2:3" x14ac:dyDescent="0.25">
      <c r="B28" s="6" t="s">
        <v>48</v>
      </c>
      <c r="C28" s="6" t="s">
        <v>79</v>
      </c>
    </row>
    <row r="29" spans="2:3" x14ac:dyDescent="0.25">
      <c r="B29" s="6" t="s">
        <v>49</v>
      </c>
      <c r="C29" s="6" t="s">
        <v>79</v>
      </c>
    </row>
    <row r="30" spans="2:3" x14ac:dyDescent="0.25">
      <c r="B30" s="6" t="s">
        <v>50</v>
      </c>
      <c r="C30" s="6" t="s">
        <v>80</v>
      </c>
    </row>
    <row r="31" spans="2:3" x14ac:dyDescent="0.25">
      <c r="B31" s="6" t="s">
        <v>51</v>
      </c>
      <c r="C31" s="6" t="s">
        <v>80</v>
      </c>
    </row>
    <row r="32" spans="2:3" x14ac:dyDescent="0.25">
      <c r="B32" s="6" t="s">
        <v>52</v>
      </c>
      <c r="C32" s="6" t="s">
        <v>81</v>
      </c>
    </row>
    <row r="33" spans="2:3" x14ac:dyDescent="0.25">
      <c r="B33" s="6" t="s">
        <v>53</v>
      </c>
      <c r="C33" s="6" t="s">
        <v>53</v>
      </c>
    </row>
    <row r="34" spans="2:3" x14ac:dyDescent="0.25">
      <c r="B34" s="6" t="s">
        <v>54</v>
      </c>
      <c r="C34" s="6" t="s">
        <v>82</v>
      </c>
    </row>
    <row r="35" spans="2:3" x14ac:dyDescent="0.25">
      <c r="B35" s="6" t="s">
        <v>55</v>
      </c>
      <c r="C35" s="6" t="s">
        <v>55</v>
      </c>
    </row>
    <row r="36" spans="2:3" x14ac:dyDescent="0.25">
      <c r="B36" s="6" t="s">
        <v>56</v>
      </c>
      <c r="C36" s="6" t="s">
        <v>56</v>
      </c>
    </row>
    <row r="37" spans="2:3" x14ac:dyDescent="0.25">
      <c r="B37" s="6" t="s">
        <v>57</v>
      </c>
      <c r="C37" s="6" t="s">
        <v>83</v>
      </c>
    </row>
    <row r="38" spans="2:3" x14ac:dyDescent="0.25">
      <c r="B38" s="6" t="s">
        <v>58</v>
      </c>
      <c r="C38" s="6" t="s">
        <v>83</v>
      </c>
    </row>
    <row r="39" spans="2:3" x14ac:dyDescent="0.25">
      <c r="B39" s="6" t="s">
        <v>59</v>
      </c>
      <c r="C39" s="6" t="s">
        <v>83</v>
      </c>
    </row>
    <row r="40" spans="2:3" x14ac:dyDescent="0.25">
      <c r="B40" s="6" t="s">
        <v>60</v>
      </c>
      <c r="C40" s="6" t="s">
        <v>60</v>
      </c>
    </row>
    <row r="41" spans="2:3" x14ac:dyDescent="0.25">
      <c r="B41" s="6" t="s">
        <v>61</v>
      </c>
      <c r="C41" s="6" t="s">
        <v>84</v>
      </c>
    </row>
    <row r="42" spans="2:3" x14ac:dyDescent="0.25">
      <c r="B42" s="6" t="s">
        <v>62</v>
      </c>
      <c r="C42" s="6" t="s">
        <v>84</v>
      </c>
    </row>
    <row r="43" spans="2:3" x14ac:dyDescent="0.25">
      <c r="B43" s="28" t="s">
        <v>96</v>
      </c>
      <c r="C43" s="6" t="s">
        <v>132</v>
      </c>
    </row>
    <row r="44" spans="2:3" x14ac:dyDescent="0.25">
      <c r="B44" s="28" t="s">
        <v>97</v>
      </c>
      <c r="C44" s="6" t="s">
        <v>130</v>
      </c>
    </row>
    <row r="45" spans="2:3" x14ac:dyDescent="0.25">
      <c r="B45" s="28" t="s">
        <v>98</v>
      </c>
      <c r="C45" s="6" t="s">
        <v>130</v>
      </c>
    </row>
    <row r="46" spans="2:3" x14ac:dyDescent="0.25">
      <c r="B46" s="28" t="s">
        <v>99</v>
      </c>
      <c r="C46" s="6" t="s">
        <v>132</v>
      </c>
    </row>
    <row r="47" spans="2:3" x14ac:dyDescent="0.25">
      <c r="B47" s="28" t="s">
        <v>100</v>
      </c>
      <c r="C47" s="6" t="s">
        <v>130</v>
      </c>
    </row>
    <row r="48" spans="2:3" x14ac:dyDescent="0.25">
      <c r="B48" s="28" t="s">
        <v>101</v>
      </c>
      <c r="C48" s="6" t="s">
        <v>128</v>
      </c>
    </row>
    <row r="49" spans="2:3" x14ac:dyDescent="0.25">
      <c r="B49" s="28" t="s">
        <v>102</v>
      </c>
      <c r="C49" s="6" t="s">
        <v>131</v>
      </c>
    </row>
    <row r="50" spans="2:3" x14ac:dyDescent="0.25">
      <c r="B50" s="28" t="s">
        <v>103</v>
      </c>
      <c r="C50" s="6" t="s">
        <v>103</v>
      </c>
    </row>
    <row r="51" spans="2:3" x14ac:dyDescent="0.25">
      <c r="B51" s="28" t="s">
        <v>104</v>
      </c>
      <c r="C51" s="6" t="s">
        <v>104</v>
      </c>
    </row>
    <row r="52" spans="2:3" x14ac:dyDescent="0.25">
      <c r="B52" s="28" t="s">
        <v>105</v>
      </c>
      <c r="C52" s="6" t="s">
        <v>133</v>
      </c>
    </row>
    <row r="53" spans="2:3" x14ac:dyDescent="0.25">
      <c r="B53" s="28" t="s">
        <v>106</v>
      </c>
      <c r="C53" s="6" t="s">
        <v>133</v>
      </c>
    </row>
    <row r="54" spans="2:3" x14ac:dyDescent="0.25">
      <c r="B54" s="28" t="s">
        <v>107</v>
      </c>
      <c r="C54" s="6" t="s">
        <v>134</v>
      </c>
    </row>
    <row r="55" spans="2:3" x14ac:dyDescent="0.25">
      <c r="B55" s="28" t="s">
        <v>108</v>
      </c>
      <c r="C55" s="6" t="s">
        <v>134</v>
      </c>
    </row>
    <row r="56" spans="2:3" x14ac:dyDescent="0.25">
      <c r="B56" s="28" t="s">
        <v>109</v>
      </c>
      <c r="C56" s="6" t="s">
        <v>109</v>
      </c>
    </row>
    <row r="57" spans="2:3" x14ac:dyDescent="0.25">
      <c r="B57" s="28" t="s">
        <v>110</v>
      </c>
      <c r="C57" s="6" t="s">
        <v>126</v>
      </c>
    </row>
    <row r="58" spans="2:3" x14ac:dyDescent="0.25">
      <c r="B58" s="28" t="s">
        <v>111</v>
      </c>
      <c r="C58" s="6" t="s">
        <v>126</v>
      </c>
    </row>
    <row r="59" spans="2:3" x14ac:dyDescent="0.25">
      <c r="B59" s="28" t="s">
        <v>112</v>
      </c>
      <c r="C59" s="6" t="s">
        <v>126</v>
      </c>
    </row>
    <row r="60" spans="2:3" x14ac:dyDescent="0.25">
      <c r="B60" s="28" t="s">
        <v>113</v>
      </c>
      <c r="C60" s="6" t="s">
        <v>126</v>
      </c>
    </row>
    <row r="61" spans="2:3" x14ac:dyDescent="0.25">
      <c r="B61" s="28" t="s">
        <v>114</v>
      </c>
      <c r="C61" s="6" t="s">
        <v>126</v>
      </c>
    </row>
    <row r="62" spans="2:3" x14ac:dyDescent="0.25">
      <c r="B62" s="28" t="s">
        <v>115</v>
      </c>
      <c r="C62" s="6" t="s">
        <v>126</v>
      </c>
    </row>
    <row r="63" spans="2:3" x14ac:dyDescent="0.25">
      <c r="B63" s="28" t="s">
        <v>116</v>
      </c>
      <c r="C63" s="6" t="s">
        <v>127</v>
      </c>
    </row>
    <row r="64" spans="2:3" x14ac:dyDescent="0.25">
      <c r="B64" s="28" t="s">
        <v>117</v>
      </c>
      <c r="C64" s="6" t="s">
        <v>127</v>
      </c>
    </row>
    <row r="65" spans="2:3" x14ac:dyDescent="0.25">
      <c r="B65" s="28" t="s">
        <v>118</v>
      </c>
      <c r="C65" s="6" t="s">
        <v>127</v>
      </c>
    </row>
    <row r="66" spans="2:3" x14ac:dyDescent="0.25">
      <c r="B66" s="28" t="s">
        <v>119</v>
      </c>
      <c r="C66" s="6" t="s">
        <v>129</v>
      </c>
    </row>
    <row r="67" spans="2:3" x14ac:dyDescent="0.25">
      <c r="B67" s="28" t="s">
        <v>120</v>
      </c>
      <c r="C67" s="6" t="s">
        <v>129</v>
      </c>
    </row>
    <row r="68" spans="2:3" x14ac:dyDescent="0.25">
      <c r="B68" s="28" t="s">
        <v>85</v>
      </c>
      <c r="C68" s="6" t="s">
        <v>130</v>
      </c>
    </row>
  </sheetData>
  <pageMargins left="0.7" right="0.7" top="0.75" bottom="0.75" header="0.3" footer="0.3"/>
  <pageSetup paperSize="9" orientation="portrait" horizontalDpi="0" verticalDpi="0" r:id="rId1"/>
  <headerFooter>
    <oddHeader>&amp;C&amp;"Arial"&amp;8&amp;K000000INTERNAL&amp;1#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F742758FFD4145AB2260EEBE3B6123" ma:contentTypeVersion="11" ma:contentTypeDescription="Crear nuevo documento." ma:contentTypeScope="" ma:versionID="6799e50243711f67554b88495400037e">
  <xsd:schema xmlns:xsd="http://www.w3.org/2001/XMLSchema" xmlns:xs="http://www.w3.org/2001/XMLSchema" xmlns:p="http://schemas.microsoft.com/office/2006/metadata/properties" xmlns:ns2="9a3567c0-c5eb-4e09-82ba-a8f7afc7079c" xmlns:ns3="176e62ad-023e-437d-9d64-2e3138da992e" targetNamespace="http://schemas.microsoft.com/office/2006/metadata/properties" ma:root="true" ma:fieldsID="9552610bb445c2b16096a9d2cd8b3a9a" ns2:_="" ns3:_="">
    <xsd:import namespace="9a3567c0-c5eb-4e09-82ba-a8f7afc7079c"/>
    <xsd:import namespace="176e62ad-023e-437d-9d64-2e3138da99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3567c0-c5eb-4e09-82ba-a8f7afc707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6e62ad-023e-437d-9d64-2e3138da992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BF44D6-900E-462E-ACD9-B0449FDAF0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E2E4B38-8562-4386-B27E-62F5CA19D144}">
  <ds:schemaRefs>
    <ds:schemaRef ds:uri="http://purl.org/dc/terms/"/>
    <ds:schemaRef ds:uri="http://schemas.microsoft.com/office/infopath/2007/PartnerControls"/>
    <ds:schemaRef ds:uri="9a3567c0-c5eb-4e09-82ba-a8f7afc7079c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176e62ad-023e-437d-9d64-2e3138da992e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CA69910-5A65-4998-93C7-797F588436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3567c0-c5eb-4e09-82ba-a8f7afc7079c"/>
    <ds:schemaRef ds:uri="176e62ad-023e-437d-9d64-2e3138da99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RESUMEN</vt:lpstr>
      <vt:lpstr>Distribución_Reactivos_MAR_21</vt:lpstr>
      <vt:lpstr>TOTAL CARGO REACTIVO</vt:lpstr>
      <vt:lpstr>Cálculo_Recargo</vt:lpstr>
      <vt:lpstr>EMPRESAS</vt:lpstr>
    </vt:vector>
  </TitlesOfParts>
  <Company>ENEL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Millan Cerda, Mariana</dc:creator>
  <cp:lastModifiedBy>Tobar Lecaros, Eduardo Antonio (Externo)</cp:lastModifiedBy>
  <dcterms:created xsi:type="dcterms:W3CDTF">2020-01-15T13:06:05Z</dcterms:created>
  <dcterms:modified xsi:type="dcterms:W3CDTF">2021-04-13T13:40:58Z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0183ae1-726f-4969-b787-1995b26b5e2f_Enabled">
    <vt:lpwstr>True</vt:lpwstr>
  </property>
  <property fmtid="{D5CDD505-2E9C-101B-9397-08002B2CF9AE}" pid="3" name="MSIP_Label_00183ae1-726f-4969-b787-1995b26b5e2f_SiteId">
    <vt:lpwstr>d539d4bf-5610-471a-afc2-1c76685cfefa</vt:lpwstr>
  </property>
  <property fmtid="{D5CDD505-2E9C-101B-9397-08002B2CF9AE}" pid="4" name="MSIP_Label_00183ae1-726f-4969-b787-1995b26b5e2f_Owner">
    <vt:lpwstr>mariana.millan@enel.com</vt:lpwstr>
  </property>
  <property fmtid="{D5CDD505-2E9C-101B-9397-08002B2CF9AE}" pid="5" name="MSIP_Label_00183ae1-726f-4969-b787-1995b26b5e2f_SetDate">
    <vt:lpwstr>2021-01-14T14:52:04.3815782Z</vt:lpwstr>
  </property>
  <property fmtid="{D5CDD505-2E9C-101B-9397-08002B2CF9AE}" pid="6" name="MSIP_Label_00183ae1-726f-4969-b787-1995b26b5e2f_Name">
    <vt:lpwstr>Internal</vt:lpwstr>
  </property>
  <property fmtid="{D5CDD505-2E9C-101B-9397-08002B2CF9AE}" pid="7" name="MSIP_Label_00183ae1-726f-4969-b787-1995b26b5e2f_Application">
    <vt:lpwstr>Microsoft Azure Information Protection</vt:lpwstr>
  </property>
  <property fmtid="{D5CDD505-2E9C-101B-9397-08002B2CF9AE}" pid="8" name="MSIP_Label_00183ae1-726f-4969-b787-1995b26b5e2f_ActionId">
    <vt:lpwstr>4a3cc9d4-87ec-475e-bf23-c157ec7b472c</vt:lpwstr>
  </property>
  <property fmtid="{D5CDD505-2E9C-101B-9397-08002B2CF9AE}" pid="9" name="MSIP_Label_00183ae1-726f-4969-b787-1995b26b5e2f_Extended_MSFT_Method">
    <vt:lpwstr>Automatic</vt:lpwstr>
  </property>
  <property fmtid="{D5CDD505-2E9C-101B-9397-08002B2CF9AE}" pid="10" name="MSIP_Label_797ad33d-ed35-43c0-b526-22bc83c17deb_Enabled">
    <vt:lpwstr>True</vt:lpwstr>
  </property>
  <property fmtid="{D5CDD505-2E9C-101B-9397-08002B2CF9AE}" pid="11" name="MSIP_Label_797ad33d-ed35-43c0-b526-22bc83c17deb_SiteId">
    <vt:lpwstr>d539d4bf-5610-471a-afc2-1c76685cfefa</vt:lpwstr>
  </property>
  <property fmtid="{D5CDD505-2E9C-101B-9397-08002B2CF9AE}" pid="12" name="MSIP_Label_797ad33d-ed35-43c0-b526-22bc83c17deb_Owner">
    <vt:lpwstr>mariana.millan@enel.com</vt:lpwstr>
  </property>
  <property fmtid="{D5CDD505-2E9C-101B-9397-08002B2CF9AE}" pid="13" name="MSIP_Label_797ad33d-ed35-43c0-b526-22bc83c17deb_SetDate">
    <vt:lpwstr>2021-01-14T14:52:04.3815782Z</vt:lpwstr>
  </property>
  <property fmtid="{D5CDD505-2E9C-101B-9397-08002B2CF9AE}" pid="14" name="MSIP_Label_797ad33d-ed35-43c0-b526-22bc83c17deb_Name">
    <vt:lpwstr>Not Encrypted</vt:lpwstr>
  </property>
  <property fmtid="{D5CDD505-2E9C-101B-9397-08002B2CF9AE}" pid="15" name="MSIP_Label_797ad33d-ed35-43c0-b526-22bc83c17deb_Application">
    <vt:lpwstr>Microsoft Azure Information Protection</vt:lpwstr>
  </property>
  <property fmtid="{D5CDD505-2E9C-101B-9397-08002B2CF9AE}" pid="16" name="MSIP_Label_797ad33d-ed35-43c0-b526-22bc83c17deb_ActionId">
    <vt:lpwstr>4a3cc9d4-87ec-475e-bf23-c157ec7b472c</vt:lpwstr>
  </property>
  <property fmtid="{D5CDD505-2E9C-101B-9397-08002B2CF9AE}" pid="17" name="MSIP_Label_797ad33d-ed35-43c0-b526-22bc83c17deb_Parent">
    <vt:lpwstr>00183ae1-726f-4969-b787-1995b26b5e2f</vt:lpwstr>
  </property>
  <property fmtid="{D5CDD505-2E9C-101B-9397-08002B2CF9AE}" pid="18" name="MSIP_Label_797ad33d-ed35-43c0-b526-22bc83c17deb_Extended_MSFT_Method">
    <vt:lpwstr>Automatic</vt:lpwstr>
  </property>
  <property fmtid="{D5CDD505-2E9C-101B-9397-08002B2CF9AE}" pid="19" name="Sensitivity">
    <vt:lpwstr>Internal Not Encrypted</vt:lpwstr>
  </property>
  <property fmtid="{D5CDD505-2E9C-101B-9397-08002B2CF9AE}" pid="20" name="ContentTypeId">
    <vt:lpwstr>0x0101000CF742758FFD4145AB2260EEBE3B6123</vt:lpwstr>
  </property>
</Properties>
</file>